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dlaAV\Desktop\Мои документы Лариса\Конкурсы\КОНКУРСЫ  НА  УПРАВЛЕНИЕ\ЖК-60 Конкурс на управление 2021 Рижская 7\На сайт конкурс 60-ЖК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Лист1!$A$1:$X$161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9" i="1" l="1"/>
  <c r="P45" i="1"/>
  <c r="O45" i="1" s="1"/>
  <c r="Y40" i="1"/>
  <c r="W112" i="1"/>
  <c r="X111" i="1"/>
  <c r="W111" i="1" s="1"/>
  <c r="W93" i="1"/>
  <c r="W69" i="1"/>
  <c r="W68" i="1" s="1"/>
  <c r="X68" i="1"/>
  <c r="W66" i="1"/>
  <c r="W65" i="1" s="1"/>
  <c r="X65" i="1"/>
  <c r="W64" i="1"/>
  <c r="W63" i="1" s="1"/>
  <c r="X63" i="1"/>
  <c r="W62" i="1"/>
  <c r="U112" i="1"/>
  <c r="V111" i="1"/>
  <c r="U111" i="1" s="1"/>
  <c r="U93" i="1"/>
  <c r="U69" i="1"/>
  <c r="U68" i="1" s="1"/>
  <c r="V68" i="1"/>
  <c r="U66" i="1"/>
  <c r="U65" i="1" s="1"/>
  <c r="V65" i="1"/>
  <c r="U64" i="1"/>
  <c r="U63" i="1" s="1"/>
  <c r="V63" i="1"/>
  <c r="U62" i="1"/>
  <c r="S112" i="1"/>
  <c r="T111" i="1"/>
  <c r="S111" i="1" s="1"/>
  <c r="S93" i="1"/>
  <c r="S69" i="1"/>
  <c r="S68" i="1" s="1"/>
  <c r="T68" i="1"/>
  <c r="S66" i="1"/>
  <c r="S65" i="1" s="1"/>
  <c r="T65" i="1"/>
  <c r="S64" i="1"/>
  <c r="S63" i="1" s="1"/>
  <c r="T63" i="1"/>
  <c r="S62" i="1"/>
  <c r="Y133" i="1"/>
  <c r="Z133" i="1" s="1"/>
  <c r="Y132" i="1"/>
  <c r="Z132" i="1" s="1"/>
  <c r="Y131" i="1"/>
  <c r="Z131" i="1" s="1"/>
  <c r="Y130" i="1"/>
  <c r="Z130" i="1" s="1"/>
  <c r="Y129" i="1"/>
  <c r="Z129" i="1" s="1"/>
  <c r="Y128" i="1"/>
  <c r="Z128" i="1" s="1"/>
  <c r="Y127" i="1"/>
  <c r="Z127" i="1" s="1"/>
  <c r="Q112" i="1"/>
  <c r="R111" i="1"/>
  <c r="Q111" i="1" s="1"/>
  <c r="Q93" i="1"/>
  <c r="Q69" i="1"/>
  <c r="Q68" i="1" s="1"/>
  <c r="R68" i="1"/>
  <c r="Q66" i="1"/>
  <c r="Q65" i="1" s="1"/>
  <c r="R65" i="1"/>
  <c r="Q64" i="1"/>
  <c r="Q63" i="1" s="1"/>
  <c r="R63" i="1"/>
  <c r="Q62" i="1"/>
  <c r="R45" i="1"/>
  <c r="R44" i="1" s="1"/>
  <c r="Q44" i="1" s="1"/>
  <c r="P127" i="1"/>
  <c r="R127" i="1" s="1"/>
  <c r="P128" i="1"/>
  <c r="P129" i="1"/>
  <c r="R129" i="1" s="1"/>
  <c r="P130" i="1"/>
  <c r="R130" i="1" s="1"/>
  <c r="Q130" i="1" s="1"/>
  <c r="P131" i="1"/>
  <c r="O131" i="1" s="1"/>
  <c r="P132" i="1"/>
  <c r="P133" i="1"/>
  <c r="R133" i="1" s="1"/>
  <c r="P111" i="1"/>
  <c r="O111" i="1" s="1"/>
  <c r="P96" i="1"/>
  <c r="R96" i="1" s="1"/>
  <c r="T96" i="1" s="1"/>
  <c r="S96" i="1" s="1"/>
  <c r="P97" i="1"/>
  <c r="O97" i="1" s="1"/>
  <c r="P98" i="1"/>
  <c r="R98" i="1" s="1"/>
  <c r="T98" i="1" s="1"/>
  <c r="P99" i="1"/>
  <c r="O99" i="1" s="1"/>
  <c r="P100" i="1"/>
  <c r="R100" i="1" s="1"/>
  <c r="T100" i="1" s="1"/>
  <c r="V100" i="1" s="1"/>
  <c r="X100" i="1" s="1"/>
  <c r="P101" i="1"/>
  <c r="R101" i="1" s="1"/>
  <c r="T101" i="1" s="1"/>
  <c r="V101" i="1" s="1"/>
  <c r="X101" i="1" s="1"/>
  <c r="P102" i="1"/>
  <c r="R102" i="1" s="1"/>
  <c r="Q102" i="1" s="1"/>
  <c r="P103" i="1"/>
  <c r="R103" i="1" s="1"/>
  <c r="P104" i="1"/>
  <c r="O104" i="1" s="1"/>
  <c r="P105" i="1"/>
  <c r="O105" i="1" s="1"/>
  <c r="P106" i="1"/>
  <c r="R106" i="1" s="1"/>
  <c r="P107" i="1"/>
  <c r="R107" i="1" s="1"/>
  <c r="Q107" i="1" s="1"/>
  <c r="P108" i="1"/>
  <c r="O108" i="1" s="1"/>
  <c r="P109" i="1"/>
  <c r="R109" i="1" s="1"/>
  <c r="P110" i="1"/>
  <c r="R110" i="1" s="1"/>
  <c r="Q110" i="1" s="1"/>
  <c r="O112" i="1"/>
  <c r="P114" i="1"/>
  <c r="R114" i="1" s="1"/>
  <c r="P115" i="1"/>
  <c r="R115" i="1" s="1"/>
  <c r="P116" i="1"/>
  <c r="O116" i="1" s="1"/>
  <c r="P117" i="1"/>
  <c r="O117" i="1" s="1"/>
  <c r="P118" i="1"/>
  <c r="R118" i="1" s="1"/>
  <c r="P119" i="1"/>
  <c r="O119" i="1" s="1"/>
  <c r="P120" i="1"/>
  <c r="O120" i="1" s="1"/>
  <c r="P121" i="1"/>
  <c r="P122" i="1"/>
  <c r="O122" i="1" s="1"/>
  <c r="P123" i="1"/>
  <c r="R123" i="1" s="1"/>
  <c r="Q123" i="1" s="1"/>
  <c r="P124" i="1"/>
  <c r="O124" i="1" s="1"/>
  <c r="P125" i="1"/>
  <c r="P95" i="1"/>
  <c r="O95" i="1" s="1"/>
  <c r="P72" i="1"/>
  <c r="O72" i="1" s="1"/>
  <c r="P73" i="1"/>
  <c r="O73" i="1" s="1"/>
  <c r="P74" i="1"/>
  <c r="R74" i="1" s="1"/>
  <c r="P75" i="1"/>
  <c r="R75" i="1" s="1"/>
  <c r="Q75" i="1" s="1"/>
  <c r="P76" i="1"/>
  <c r="O76" i="1" s="1"/>
  <c r="P77" i="1"/>
  <c r="O77" i="1" s="1"/>
  <c r="P78" i="1"/>
  <c r="R78" i="1" s="1"/>
  <c r="P80" i="1"/>
  <c r="R80" i="1" s="1"/>
  <c r="T80" i="1" s="1"/>
  <c r="P81" i="1"/>
  <c r="O81" i="1" s="1"/>
  <c r="P82" i="1"/>
  <c r="R82" i="1" s="1"/>
  <c r="P83" i="1"/>
  <c r="R83" i="1" s="1"/>
  <c r="P84" i="1"/>
  <c r="R84" i="1" s="1"/>
  <c r="P85" i="1"/>
  <c r="O85" i="1" s="1"/>
  <c r="P86" i="1"/>
  <c r="O86" i="1" s="1"/>
  <c r="P87" i="1"/>
  <c r="O87" i="1" s="1"/>
  <c r="P88" i="1"/>
  <c r="R88" i="1" s="1"/>
  <c r="Q88" i="1" s="1"/>
  <c r="P90" i="1"/>
  <c r="R90" i="1" s="1"/>
  <c r="P71" i="1"/>
  <c r="R71" i="1" s="1"/>
  <c r="P68" i="1"/>
  <c r="P65" i="1"/>
  <c r="P63" i="1"/>
  <c r="P57" i="1"/>
  <c r="R57" i="1" s="1"/>
  <c r="P60" i="1"/>
  <c r="R60" i="1" s="1"/>
  <c r="T60" i="1" s="1"/>
  <c r="P61" i="1"/>
  <c r="O61" i="1" s="1"/>
  <c r="P59" i="1"/>
  <c r="O59" i="1" s="1"/>
  <c r="P53" i="1"/>
  <c r="R53" i="1" s="1"/>
  <c r="P54" i="1"/>
  <c r="P55" i="1"/>
  <c r="R55" i="1" s="1"/>
  <c r="Q55" i="1" s="1"/>
  <c r="P52" i="1"/>
  <c r="O52" i="1" s="1"/>
  <c r="P49" i="1"/>
  <c r="O49" i="1" s="1"/>
  <c r="P50" i="1"/>
  <c r="P48" i="1"/>
  <c r="R48" i="1" s="1"/>
  <c r="P44" i="1"/>
  <c r="O44" i="1" s="1"/>
  <c r="P43" i="1"/>
  <c r="R43" i="1" s="1"/>
  <c r="P42" i="1"/>
  <c r="P41" i="1" s="1"/>
  <c r="P39" i="1"/>
  <c r="R39" i="1" s="1"/>
  <c r="T39" i="1" s="1"/>
  <c r="T38" i="1" s="1"/>
  <c r="O123" i="1"/>
  <c r="O106" i="1"/>
  <c r="O98" i="1"/>
  <c r="O93" i="1"/>
  <c r="O80" i="1"/>
  <c r="O69" i="1"/>
  <c r="O68" i="1" s="1"/>
  <c r="O66" i="1"/>
  <c r="O65" i="1" s="1"/>
  <c r="O64" i="1"/>
  <c r="O63" i="1" s="1"/>
  <c r="O62" i="1"/>
  <c r="O53" i="1"/>
  <c r="M125" i="1"/>
  <c r="Y115" i="1"/>
  <c r="Z115" i="1"/>
  <c r="Y116" i="1"/>
  <c r="Z116" i="1" s="1"/>
  <c r="Y117" i="1"/>
  <c r="Z117" i="1" s="1"/>
  <c r="Y118" i="1"/>
  <c r="Z118" i="1" s="1"/>
  <c r="Y119" i="1"/>
  <c r="Z119" i="1" s="1"/>
  <c r="Y120" i="1"/>
  <c r="Z120" i="1" s="1"/>
  <c r="Y121" i="1"/>
  <c r="Z121" i="1" s="1"/>
  <c r="Y122" i="1"/>
  <c r="Z122" i="1" s="1"/>
  <c r="Y123" i="1"/>
  <c r="Z123" i="1" s="1"/>
  <c r="Y124" i="1"/>
  <c r="Z124" i="1" s="1"/>
  <c r="Y125" i="1"/>
  <c r="Y114" i="1"/>
  <c r="Z114" i="1" s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95" i="1"/>
  <c r="Y91" i="1"/>
  <c r="Y81" i="1"/>
  <c r="Y82" i="1"/>
  <c r="Y83" i="1"/>
  <c r="Y84" i="1"/>
  <c r="Y85" i="1"/>
  <c r="Y86" i="1"/>
  <c r="Y87" i="1"/>
  <c r="Y88" i="1"/>
  <c r="Y80" i="1"/>
  <c r="Y72" i="1"/>
  <c r="Y73" i="1"/>
  <c r="Y74" i="1"/>
  <c r="Y75" i="1"/>
  <c r="Y76" i="1"/>
  <c r="Y77" i="1"/>
  <c r="Y78" i="1"/>
  <c r="Y71" i="1"/>
  <c r="Y64" i="1"/>
  <c r="Y63" i="1" s="1"/>
  <c r="Y60" i="1"/>
  <c r="Y61" i="1"/>
  <c r="Y59" i="1"/>
  <c r="Y57" i="1"/>
  <c r="Y56" i="1" s="1"/>
  <c r="Y53" i="1"/>
  <c r="Y54" i="1"/>
  <c r="Y55" i="1"/>
  <c r="Y52" i="1"/>
  <c r="Y49" i="1"/>
  <c r="Y50" i="1"/>
  <c r="Y48" i="1"/>
  <c r="Z48" i="1"/>
  <c r="Y45" i="1"/>
  <c r="Y43" i="1"/>
  <c r="Y42" i="1"/>
  <c r="N113" i="1"/>
  <c r="N94" i="1"/>
  <c r="N89" i="1"/>
  <c r="Y89" i="1"/>
  <c r="Z89" i="1"/>
  <c r="N79" i="1"/>
  <c r="N70" i="1"/>
  <c r="N68" i="1"/>
  <c r="Y68" i="1"/>
  <c r="Z68" i="1"/>
  <c r="N65" i="1"/>
  <c r="Y65" i="1"/>
  <c r="Z65" i="1"/>
  <c r="N63" i="1"/>
  <c r="N58" i="1"/>
  <c r="N56" i="1"/>
  <c r="N51" i="1"/>
  <c r="N47" i="1"/>
  <c r="N41" i="1"/>
  <c r="N38" i="1"/>
  <c r="Y38" i="1"/>
  <c r="Z38" i="1"/>
  <c r="Y41" i="1" l="1"/>
  <c r="O90" i="1"/>
  <c r="O89" i="1" s="1"/>
  <c r="O115" i="1"/>
  <c r="O84" i="1"/>
  <c r="O55" i="1"/>
  <c r="O75" i="1"/>
  <c r="O60" i="1"/>
  <c r="O58" i="1" s="1"/>
  <c r="O103" i="1"/>
  <c r="O130" i="1"/>
  <c r="O107" i="1"/>
  <c r="Y58" i="1"/>
  <c r="O43" i="1"/>
  <c r="O88" i="1"/>
  <c r="O102" i="1"/>
  <c r="O110" i="1"/>
  <c r="P70" i="1"/>
  <c r="Q127" i="1"/>
  <c r="T127" i="1"/>
  <c r="V127" i="1" s="1"/>
  <c r="X127" i="1" s="1"/>
  <c r="W127" i="1" s="1"/>
  <c r="Q53" i="1"/>
  <c r="T53" i="1"/>
  <c r="S53" i="1" s="1"/>
  <c r="P56" i="1"/>
  <c r="Z64" i="1"/>
  <c r="Z63" i="1" s="1"/>
  <c r="O127" i="1"/>
  <c r="P38" i="1"/>
  <c r="R38" i="1"/>
  <c r="R49" i="1"/>
  <c r="T49" i="1" s="1"/>
  <c r="R61" i="1"/>
  <c r="R81" i="1"/>
  <c r="Q39" i="1"/>
  <c r="Q38" i="1" s="1"/>
  <c r="R72" i="1"/>
  <c r="Q72" i="1" s="1"/>
  <c r="R99" i="1"/>
  <c r="T99" i="1" s="1"/>
  <c r="V99" i="1" s="1"/>
  <c r="X99" i="1" s="1"/>
  <c r="W99" i="1" s="1"/>
  <c r="R117" i="1"/>
  <c r="R131" i="1"/>
  <c r="O83" i="1"/>
  <c r="O118" i="1"/>
  <c r="P79" i="1"/>
  <c r="P89" i="1"/>
  <c r="R42" i="1"/>
  <c r="Q42" i="1" s="1"/>
  <c r="Q57" i="1"/>
  <c r="Q56" i="1" s="1"/>
  <c r="T57" i="1"/>
  <c r="T56" i="1" s="1"/>
  <c r="Q83" i="1"/>
  <c r="T83" i="1"/>
  <c r="T78" i="1"/>
  <c r="Q78" i="1"/>
  <c r="T74" i="1"/>
  <c r="Q74" i="1"/>
  <c r="Q118" i="1"/>
  <c r="T118" i="1"/>
  <c r="T114" i="1"/>
  <c r="Q114" i="1"/>
  <c r="S60" i="1"/>
  <c r="V60" i="1"/>
  <c r="S80" i="1"/>
  <c r="V80" i="1"/>
  <c r="T48" i="1"/>
  <c r="Q48" i="1"/>
  <c r="Q71" i="1"/>
  <c r="T71" i="1"/>
  <c r="T82" i="1"/>
  <c r="Q82" i="1"/>
  <c r="T103" i="1"/>
  <c r="Q103" i="1"/>
  <c r="T90" i="1"/>
  <c r="R89" i="1"/>
  <c r="Q90" i="1"/>
  <c r="Q89" i="1" s="1"/>
  <c r="Q106" i="1"/>
  <c r="T106" i="1"/>
  <c r="T133" i="1"/>
  <c r="Q133" i="1"/>
  <c r="Q129" i="1"/>
  <c r="T129" i="1"/>
  <c r="T43" i="1"/>
  <c r="Q43" i="1"/>
  <c r="T84" i="1"/>
  <c r="Q84" i="1"/>
  <c r="T115" i="1"/>
  <c r="Q115" i="1"/>
  <c r="T109" i="1"/>
  <c r="Q109" i="1"/>
  <c r="S98" i="1"/>
  <c r="V98" i="1"/>
  <c r="T102" i="1"/>
  <c r="O109" i="1"/>
  <c r="O128" i="1"/>
  <c r="R128" i="1"/>
  <c r="R73" i="1"/>
  <c r="R86" i="1"/>
  <c r="R105" i="1"/>
  <c r="R119" i="1"/>
  <c r="T88" i="1"/>
  <c r="T123" i="1"/>
  <c r="Z57" i="1"/>
  <c r="Z56" i="1" s="1"/>
  <c r="Z100" i="1"/>
  <c r="O48" i="1"/>
  <c r="O57" i="1"/>
  <c r="O56" i="1" s="1"/>
  <c r="O71" i="1"/>
  <c r="O129" i="1"/>
  <c r="O39" i="1"/>
  <c r="O38" i="1" s="1"/>
  <c r="P47" i="1"/>
  <c r="P51" i="1"/>
  <c r="O125" i="1"/>
  <c r="R125" i="1"/>
  <c r="O121" i="1"/>
  <c r="R121" i="1"/>
  <c r="R41" i="1"/>
  <c r="R50" i="1"/>
  <c r="R59" i="1"/>
  <c r="R58" i="1" s="1"/>
  <c r="R76" i="1"/>
  <c r="R87" i="1"/>
  <c r="R95" i="1"/>
  <c r="R97" i="1"/>
  <c r="T110" i="1"/>
  <c r="T130" i="1"/>
  <c r="V39" i="1"/>
  <c r="Q99" i="1"/>
  <c r="Y70" i="1"/>
  <c r="Y79" i="1"/>
  <c r="R52" i="1"/>
  <c r="T107" i="1"/>
  <c r="U127" i="1"/>
  <c r="Y51" i="1"/>
  <c r="Z101" i="1"/>
  <c r="Y113" i="1"/>
  <c r="O78" i="1"/>
  <c r="O133" i="1"/>
  <c r="O132" i="1"/>
  <c r="R132" i="1"/>
  <c r="R108" i="1"/>
  <c r="R122" i="1"/>
  <c r="T55" i="1"/>
  <c r="V96" i="1"/>
  <c r="O42" i="1"/>
  <c r="O74" i="1"/>
  <c r="O82" i="1"/>
  <c r="O114" i="1"/>
  <c r="P58" i="1"/>
  <c r="P113" i="1"/>
  <c r="Q45" i="1"/>
  <c r="R54" i="1"/>
  <c r="Q60" i="1"/>
  <c r="R77" i="1"/>
  <c r="Q80" i="1"/>
  <c r="R85" i="1"/>
  <c r="Q96" i="1"/>
  <c r="Q98" i="1"/>
  <c r="R104" i="1"/>
  <c r="R116" i="1"/>
  <c r="R120" i="1"/>
  <c r="R124" i="1"/>
  <c r="S39" i="1"/>
  <c r="S38" i="1" s="1"/>
  <c r="T75" i="1"/>
  <c r="V53" i="1"/>
  <c r="Y94" i="1"/>
  <c r="P94" i="1"/>
  <c r="T45" i="1"/>
  <c r="R56" i="1"/>
  <c r="O96" i="1"/>
  <c r="O54" i="1"/>
  <c r="O51" i="1" s="1"/>
  <c r="O50" i="1"/>
  <c r="N67" i="1"/>
  <c r="Y47" i="1"/>
  <c r="M39" i="1"/>
  <c r="M38" i="1" s="1"/>
  <c r="M42" i="1"/>
  <c r="M43" i="1"/>
  <c r="N44" i="1"/>
  <c r="M44" i="1" s="1"/>
  <c r="M45" i="1"/>
  <c r="M48" i="1"/>
  <c r="M49" i="1"/>
  <c r="M50" i="1"/>
  <c r="M52" i="1"/>
  <c r="M53" i="1"/>
  <c r="M54" i="1"/>
  <c r="M55" i="1"/>
  <c r="M57" i="1"/>
  <c r="M56" i="1" s="1"/>
  <c r="M59" i="1"/>
  <c r="M60" i="1"/>
  <c r="M61" i="1"/>
  <c r="M62" i="1"/>
  <c r="M64" i="1"/>
  <c r="M63" i="1" s="1"/>
  <c r="M66" i="1"/>
  <c r="M65" i="1" s="1"/>
  <c r="M69" i="1"/>
  <c r="M68" i="1" s="1"/>
  <c r="M71" i="1"/>
  <c r="M72" i="1"/>
  <c r="M73" i="1"/>
  <c r="M74" i="1"/>
  <c r="M75" i="1"/>
  <c r="M76" i="1"/>
  <c r="M77" i="1"/>
  <c r="M78" i="1"/>
  <c r="M80" i="1"/>
  <c r="M81" i="1"/>
  <c r="M82" i="1"/>
  <c r="M83" i="1"/>
  <c r="M84" i="1"/>
  <c r="M85" i="1"/>
  <c r="M86" i="1"/>
  <c r="M87" i="1"/>
  <c r="M88" i="1"/>
  <c r="M90" i="1"/>
  <c r="M89" i="1" s="1"/>
  <c r="M93" i="1"/>
  <c r="M95" i="1"/>
  <c r="M96" i="1"/>
  <c r="M97" i="1"/>
  <c r="M98" i="1"/>
  <c r="M102" i="1"/>
  <c r="M103" i="1"/>
  <c r="D104" i="1"/>
  <c r="M104" i="1"/>
  <c r="M105" i="1"/>
  <c r="M106" i="1"/>
  <c r="M107" i="1"/>
  <c r="M108" i="1"/>
  <c r="M109" i="1"/>
  <c r="M110" i="1"/>
  <c r="N111" i="1"/>
  <c r="M111" i="1" s="1"/>
  <c r="M112" i="1"/>
  <c r="D114" i="1"/>
  <c r="I114" i="1"/>
  <c r="J114" i="1"/>
  <c r="M114" i="1"/>
  <c r="M115" i="1"/>
  <c r="M116" i="1"/>
  <c r="M117" i="1"/>
  <c r="M118" i="1"/>
  <c r="M119" i="1"/>
  <c r="M120" i="1"/>
  <c r="D121" i="1"/>
  <c r="M121" i="1"/>
  <c r="M122" i="1"/>
  <c r="M123" i="1"/>
  <c r="M124" i="1"/>
  <c r="M127" i="1"/>
  <c r="M128" i="1"/>
  <c r="M129" i="1"/>
  <c r="M130" i="1"/>
  <c r="M131" i="1"/>
  <c r="M132" i="1"/>
  <c r="M133" i="1"/>
  <c r="O47" i="1" l="1"/>
  <c r="R51" i="1"/>
  <c r="O113" i="1"/>
  <c r="S99" i="1"/>
  <c r="Y37" i="1"/>
  <c r="O79" i="1"/>
  <c r="T72" i="1"/>
  <c r="S72" i="1" s="1"/>
  <c r="T42" i="1"/>
  <c r="P92" i="1"/>
  <c r="Q49" i="1"/>
  <c r="P67" i="1"/>
  <c r="S127" i="1"/>
  <c r="O41" i="1"/>
  <c r="O37" i="1" s="1"/>
  <c r="U99" i="1"/>
  <c r="T117" i="1"/>
  <c r="Q117" i="1"/>
  <c r="Y67" i="1"/>
  <c r="O94" i="1"/>
  <c r="O92" i="1" s="1"/>
  <c r="Q61" i="1"/>
  <c r="T61" i="1"/>
  <c r="Q81" i="1"/>
  <c r="T81" i="1"/>
  <c r="Z99" i="1"/>
  <c r="P37" i="1"/>
  <c r="O70" i="1"/>
  <c r="R94" i="1"/>
  <c r="Q41" i="1"/>
  <c r="T131" i="1"/>
  <c r="Q131" i="1"/>
  <c r="X53" i="1"/>
  <c r="U53" i="1"/>
  <c r="Q77" i="1"/>
  <c r="T77" i="1"/>
  <c r="X39" i="1"/>
  <c r="V38" i="1"/>
  <c r="U39" i="1"/>
  <c r="U38" i="1" s="1"/>
  <c r="T76" i="1"/>
  <c r="Q76" i="1"/>
  <c r="T86" i="1"/>
  <c r="Q86" i="1"/>
  <c r="S129" i="1"/>
  <c r="V129" i="1"/>
  <c r="V90" i="1"/>
  <c r="S90" i="1"/>
  <c r="S89" i="1" s="1"/>
  <c r="T89" i="1"/>
  <c r="S83" i="1"/>
  <c r="V83" i="1"/>
  <c r="N37" i="1"/>
  <c r="O67" i="1"/>
  <c r="R70" i="1"/>
  <c r="T120" i="1"/>
  <c r="Q120" i="1"/>
  <c r="S55" i="1"/>
  <c r="V55" i="1"/>
  <c r="S107" i="1"/>
  <c r="V107" i="1"/>
  <c r="S130" i="1"/>
  <c r="V130" i="1"/>
  <c r="T95" i="1"/>
  <c r="Q95" i="1"/>
  <c r="Q59" i="1"/>
  <c r="T59" i="1"/>
  <c r="T105" i="1"/>
  <c r="Q105" i="1"/>
  <c r="Q73" i="1"/>
  <c r="T73" i="1"/>
  <c r="U98" i="1"/>
  <c r="X98" i="1"/>
  <c r="S109" i="1"/>
  <c r="V109" i="1"/>
  <c r="V84" i="1"/>
  <c r="S84" i="1"/>
  <c r="S71" i="1"/>
  <c r="V71" i="1"/>
  <c r="V48" i="1"/>
  <c r="S48" i="1"/>
  <c r="U60" i="1"/>
  <c r="X60" i="1"/>
  <c r="S114" i="1"/>
  <c r="V114" i="1"/>
  <c r="V74" i="1"/>
  <c r="S74" i="1"/>
  <c r="T124" i="1"/>
  <c r="Q124" i="1"/>
  <c r="T122" i="1"/>
  <c r="Q122" i="1"/>
  <c r="Q97" i="1"/>
  <c r="T97" i="1"/>
  <c r="Q121" i="1"/>
  <c r="T121" i="1"/>
  <c r="T119" i="1"/>
  <c r="Q119" i="1"/>
  <c r="S106" i="1"/>
  <c r="V106" i="1"/>
  <c r="S82" i="1"/>
  <c r="V82" i="1"/>
  <c r="M41" i="1"/>
  <c r="N92" i="1"/>
  <c r="N126" i="1" s="1"/>
  <c r="M126" i="1" s="1"/>
  <c r="M134" i="1" s="1"/>
  <c r="S75" i="1"/>
  <c r="V75" i="1"/>
  <c r="Q116" i="1"/>
  <c r="T116" i="1"/>
  <c r="Q85" i="1"/>
  <c r="T85" i="1"/>
  <c r="T54" i="1"/>
  <c r="Q54" i="1"/>
  <c r="U96" i="1"/>
  <c r="X96" i="1"/>
  <c r="T52" i="1"/>
  <c r="Q52" i="1"/>
  <c r="S110" i="1"/>
  <c r="V110" i="1"/>
  <c r="Q87" i="1"/>
  <c r="T87" i="1"/>
  <c r="T50" i="1"/>
  <c r="Q50" i="1"/>
  <c r="Q47" i="1" s="1"/>
  <c r="T125" i="1"/>
  <c r="Q125" i="1"/>
  <c r="S123" i="1"/>
  <c r="V123" i="1"/>
  <c r="T128" i="1"/>
  <c r="Q128" i="1"/>
  <c r="S102" i="1"/>
  <c r="V102" i="1"/>
  <c r="S103" i="1"/>
  <c r="V103" i="1"/>
  <c r="X80" i="1"/>
  <c r="U80" i="1"/>
  <c r="S118" i="1"/>
  <c r="V118" i="1"/>
  <c r="S57" i="1"/>
  <c r="S56" i="1" s="1"/>
  <c r="V57" i="1"/>
  <c r="Q132" i="1"/>
  <c r="T132" i="1"/>
  <c r="Y92" i="1"/>
  <c r="Q104" i="1"/>
  <c r="T104" i="1"/>
  <c r="Q108" i="1"/>
  <c r="T108" i="1"/>
  <c r="T41" i="1"/>
  <c r="V42" i="1"/>
  <c r="S42" i="1"/>
  <c r="R79" i="1"/>
  <c r="S88" i="1"/>
  <c r="V88" i="1"/>
  <c r="S49" i="1"/>
  <c r="V49" i="1"/>
  <c r="S115" i="1"/>
  <c r="V115" i="1"/>
  <c r="S43" i="1"/>
  <c r="V43" i="1"/>
  <c r="V133" i="1"/>
  <c r="S133" i="1"/>
  <c r="R47" i="1"/>
  <c r="R37" i="1" s="1"/>
  <c r="R113" i="1"/>
  <c r="V78" i="1"/>
  <c r="S78" i="1"/>
  <c r="T44" i="1"/>
  <c r="S44" i="1" s="1"/>
  <c r="S45" i="1"/>
  <c r="V45" i="1"/>
  <c r="X45" i="1" s="1"/>
  <c r="Z45" i="1" s="1"/>
  <c r="M113" i="1"/>
  <c r="M51" i="1"/>
  <c r="M79" i="1"/>
  <c r="M94" i="1"/>
  <c r="M70" i="1"/>
  <c r="M58" i="1"/>
  <c r="M47" i="1"/>
  <c r="AC126" i="1"/>
  <c r="AA113" i="1"/>
  <c r="AA94" i="1"/>
  <c r="AA67" i="1"/>
  <c r="AA79" i="1"/>
  <c r="AA70" i="1"/>
  <c r="AA58" i="1"/>
  <c r="AA55" i="1"/>
  <c r="AA52" i="1"/>
  <c r="AA51" i="1"/>
  <c r="AA47" i="1"/>
  <c r="AA43" i="1"/>
  <c r="AA41" i="1"/>
  <c r="V72" i="1" l="1"/>
  <c r="X72" i="1" s="1"/>
  <c r="Q58" i="1"/>
  <c r="T70" i="1"/>
  <c r="R67" i="1"/>
  <c r="Q70" i="1"/>
  <c r="AA126" i="1"/>
  <c r="Y126" i="1"/>
  <c r="Z126" i="1" s="1"/>
  <c r="V81" i="1"/>
  <c r="S81" i="1"/>
  <c r="P126" i="1"/>
  <c r="R126" i="1" s="1"/>
  <c r="S41" i="1"/>
  <c r="Q51" i="1"/>
  <c r="Q113" i="1"/>
  <c r="S131" i="1"/>
  <c r="V131" i="1"/>
  <c r="S61" i="1"/>
  <c r="V61" i="1"/>
  <c r="AC134" i="1"/>
  <c r="N134" i="1"/>
  <c r="Y134" i="1" s="1"/>
  <c r="R92" i="1"/>
  <c r="Q79" i="1"/>
  <c r="Q67" i="1" s="1"/>
  <c r="V117" i="1"/>
  <c r="S117" i="1"/>
  <c r="U133" i="1"/>
  <c r="X133" i="1"/>
  <c r="W133" i="1" s="1"/>
  <c r="W80" i="1"/>
  <c r="Z80" i="1"/>
  <c r="S128" i="1"/>
  <c r="V128" i="1"/>
  <c r="V97" i="1"/>
  <c r="S97" i="1"/>
  <c r="X109" i="1"/>
  <c r="U109" i="1"/>
  <c r="S59" i="1"/>
  <c r="S58" i="1" s="1"/>
  <c r="V59" i="1"/>
  <c r="T58" i="1"/>
  <c r="U130" i="1"/>
  <c r="X130" i="1"/>
  <c r="W130" i="1" s="1"/>
  <c r="X55" i="1"/>
  <c r="U55" i="1"/>
  <c r="S86" i="1"/>
  <c r="V86" i="1"/>
  <c r="T79" i="1"/>
  <c r="X49" i="1"/>
  <c r="U49" i="1"/>
  <c r="X88" i="1"/>
  <c r="U88" i="1"/>
  <c r="X42" i="1"/>
  <c r="U42" i="1"/>
  <c r="V41" i="1"/>
  <c r="S104" i="1"/>
  <c r="V104" i="1"/>
  <c r="U118" i="1"/>
  <c r="X118" i="1"/>
  <c r="W118" i="1" s="1"/>
  <c r="X102" i="1"/>
  <c r="U102" i="1"/>
  <c r="U123" i="1"/>
  <c r="X123" i="1"/>
  <c r="W123" i="1" s="1"/>
  <c r="U110" i="1"/>
  <c r="X110" i="1"/>
  <c r="S116" i="1"/>
  <c r="V116" i="1"/>
  <c r="V119" i="1"/>
  <c r="S119" i="1"/>
  <c r="S124" i="1"/>
  <c r="V124" i="1"/>
  <c r="U114" i="1"/>
  <c r="X114" i="1"/>
  <c r="U129" i="1"/>
  <c r="X129" i="1"/>
  <c r="W129" i="1" s="1"/>
  <c r="X38" i="1"/>
  <c r="W39" i="1"/>
  <c r="W38" i="1" s="1"/>
  <c r="Z40" i="1"/>
  <c r="W53" i="1"/>
  <c r="Z53" i="1"/>
  <c r="V125" i="1"/>
  <c r="S125" i="1"/>
  <c r="S52" i="1"/>
  <c r="V52" i="1"/>
  <c r="T51" i="1"/>
  <c r="T113" i="1"/>
  <c r="X71" i="1"/>
  <c r="U71" i="1"/>
  <c r="S73" i="1"/>
  <c r="V73" i="1"/>
  <c r="U90" i="1"/>
  <c r="U89" i="1" s="1"/>
  <c r="X90" i="1"/>
  <c r="V89" i="1"/>
  <c r="U43" i="1"/>
  <c r="X43" i="1"/>
  <c r="S132" i="1"/>
  <c r="V132" i="1"/>
  <c r="V50" i="1"/>
  <c r="S50" i="1"/>
  <c r="S47" i="1" s="1"/>
  <c r="S54" i="1"/>
  <c r="V54" i="1"/>
  <c r="X106" i="1"/>
  <c r="U106" i="1"/>
  <c r="V121" i="1"/>
  <c r="S121" i="1"/>
  <c r="T47" i="1"/>
  <c r="W98" i="1"/>
  <c r="Z98" i="1"/>
  <c r="Q94" i="1"/>
  <c r="Q92" i="1" s="1"/>
  <c r="X107" i="1"/>
  <c r="U107" i="1"/>
  <c r="V76" i="1"/>
  <c r="S76" i="1"/>
  <c r="S77" i="1"/>
  <c r="V77" i="1"/>
  <c r="T67" i="1"/>
  <c r="X82" i="1"/>
  <c r="U82" i="1"/>
  <c r="X78" i="1"/>
  <c r="U78" i="1"/>
  <c r="U115" i="1"/>
  <c r="X115" i="1"/>
  <c r="W115" i="1" s="1"/>
  <c r="S108" i="1"/>
  <c r="V108" i="1"/>
  <c r="V56" i="1"/>
  <c r="X57" i="1"/>
  <c r="U57" i="1"/>
  <c r="U56" i="1" s="1"/>
  <c r="X103" i="1"/>
  <c r="U103" i="1"/>
  <c r="S87" i="1"/>
  <c r="V87" i="1"/>
  <c r="W96" i="1"/>
  <c r="Z96" i="1"/>
  <c r="S85" i="1"/>
  <c r="V85" i="1"/>
  <c r="X75" i="1"/>
  <c r="U75" i="1"/>
  <c r="S122" i="1"/>
  <c r="V122" i="1"/>
  <c r="X74" i="1"/>
  <c r="U74" i="1"/>
  <c r="Z60" i="1"/>
  <c r="W60" i="1"/>
  <c r="U48" i="1"/>
  <c r="X48" i="1"/>
  <c r="V47" i="1"/>
  <c r="X84" i="1"/>
  <c r="U84" i="1"/>
  <c r="V105" i="1"/>
  <c r="S105" i="1"/>
  <c r="V95" i="1"/>
  <c r="S95" i="1"/>
  <c r="T94" i="1"/>
  <c r="S120" i="1"/>
  <c r="V120" i="1"/>
  <c r="X83" i="1"/>
  <c r="U83" i="1"/>
  <c r="U45" i="1"/>
  <c r="V44" i="1"/>
  <c r="M92" i="1"/>
  <c r="M37" i="1"/>
  <c r="M67" i="1"/>
  <c r="AA37" i="1"/>
  <c r="AA92" i="1"/>
  <c r="AB37" i="1"/>
  <c r="Q37" i="1" l="1"/>
  <c r="O126" i="1"/>
  <c r="O134" i="1" s="1"/>
  <c r="S79" i="1"/>
  <c r="U72" i="1"/>
  <c r="T37" i="1"/>
  <c r="S94" i="1"/>
  <c r="P134" i="1"/>
  <c r="X117" i="1"/>
  <c r="W117" i="1" s="1"/>
  <c r="U117" i="1"/>
  <c r="V113" i="1"/>
  <c r="V79" i="1"/>
  <c r="S70" i="1"/>
  <c r="S67" i="1" s="1"/>
  <c r="U61" i="1"/>
  <c r="X61" i="1"/>
  <c r="T92" i="1"/>
  <c r="S113" i="1"/>
  <c r="S92" i="1" s="1"/>
  <c r="U41" i="1"/>
  <c r="X131" i="1"/>
  <c r="W131" i="1" s="1"/>
  <c r="U131" i="1"/>
  <c r="X81" i="1"/>
  <c r="U81" i="1"/>
  <c r="U95" i="1"/>
  <c r="X95" i="1"/>
  <c r="V94" i="1"/>
  <c r="V92" i="1" s="1"/>
  <c r="U122" i="1"/>
  <c r="X122" i="1"/>
  <c r="W122" i="1" s="1"/>
  <c r="Z91" i="1"/>
  <c r="W90" i="1"/>
  <c r="W89" i="1" s="1"/>
  <c r="X89" i="1"/>
  <c r="U97" i="1"/>
  <c r="X97" i="1"/>
  <c r="W107" i="1"/>
  <c r="Z107" i="1"/>
  <c r="W43" i="1"/>
  <c r="Z43" i="1"/>
  <c r="U52" i="1"/>
  <c r="X52" i="1"/>
  <c r="V51" i="1"/>
  <c r="W114" i="1"/>
  <c r="W110" i="1"/>
  <c r="Z110" i="1"/>
  <c r="X104" i="1"/>
  <c r="U104" i="1"/>
  <c r="W42" i="1"/>
  <c r="X41" i="1"/>
  <c r="Z42" i="1"/>
  <c r="W49" i="1"/>
  <c r="Z49" i="1"/>
  <c r="U128" i="1"/>
  <c r="X128" i="1"/>
  <c r="W128" i="1" s="1"/>
  <c r="X87" i="1"/>
  <c r="U87" i="1"/>
  <c r="X77" i="1"/>
  <c r="U77" i="1"/>
  <c r="U121" i="1"/>
  <c r="X121" i="1"/>
  <c r="W121" i="1" s="1"/>
  <c r="V70" i="1"/>
  <c r="U125" i="1"/>
  <c r="X125" i="1"/>
  <c r="X86" i="1"/>
  <c r="U86" i="1"/>
  <c r="X105" i="1"/>
  <c r="U105" i="1"/>
  <c r="W48" i="1"/>
  <c r="W57" i="1"/>
  <c r="W56" i="1" s="1"/>
  <c r="X56" i="1"/>
  <c r="U108" i="1"/>
  <c r="X108" i="1"/>
  <c r="Z82" i="1"/>
  <c r="W82" i="1"/>
  <c r="W106" i="1"/>
  <c r="Z106" i="1"/>
  <c r="U50" i="1"/>
  <c r="U47" i="1" s="1"/>
  <c r="X50" i="1"/>
  <c r="X73" i="1"/>
  <c r="U73" i="1"/>
  <c r="W71" i="1"/>
  <c r="Z71" i="1"/>
  <c r="S51" i="1"/>
  <c r="S37" i="1" s="1"/>
  <c r="U119" i="1"/>
  <c r="X119" i="1"/>
  <c r="W119" i="1" s="1"/>
  <c r="W102" i="1"/>
  <c r="Z102" i="1"/>
  <c r="W109" i="1"/>
  <c r="Z109" i="1"/>
  <c r="U120" i="1"/>
  <c r="X120" i="1"/>
  <c r="W120" i="1" s="1"/>
  <c r="W84" i="1"/>
  <c r="Z84" i="1"/>
  <c r="X85" i="1"/>
  <c r="U85" i="1"/>
  <c r="W83" i="1"/>
  <c r="Z83" i="1"/>
  <c r="W74" i="1"/>
  <c r="Z74" i="1"/>
  <c r="W75" i="1"/>
  <c r="Z75" i="1"/>
  <c r="Z103" i="1"/>
  <c r="W103" i="1"/>
  <c r="W78" i="1"/>
  <c r="Z78" i="1"/>
  <c r="X76" i="1"/>
  <c r="U76" i="1"/>
  <c r="U54" i="1"/>
  <c r="X54" i="1"/>
  <c r="U132" i="1"/>
  <c r="X132" i="1"/>
  <c r="W132" i="1" s="1"/>
  <c r="U124" i="1"/>
  <c r="X124" i="1"/>
  <c r="W124" i="1" s="1"/>
  <c r="U116" i="1"/>
  <c r="X116" i="1"/>
  <c r="W116" i="1" s="1"/>
  <c r="W88" i="1"/>
  <c r="Z88" i="1"/>
  <c r="W55" i="1"/>
  <c r="Z55" i="1"/>
  <c r="X59" i="1"/>
  <c r="V58" i="1"/>
  <c r="U59" i="1"/>
  <c r="U58" i="1" s="1"/>
  <c r="W72" i="1"/>
  <c r="Z72" i="1"/>
  <c r="R134" i="1"/>
  <c r="T126" i="1"/>
  <c r="Q126" i="1"/>
  <c r="Q134" i="1" s="1"/>
  <c r="U44" i="1"/>
  <c r="X44" i="1"/>
  <c r="W45" i="1"/>
  <c r="V67" i="1" l="1"/>
  <c r="V37" i="1"/>
  <c r="U113" i="1"/>
  <c r="W61" i="1"/>
  <c r="Z61" i="1"/>
  <c r="U70" i="1"/>
  <c r="U67" i="1" s="1"/>
  <c r="W41" i="1"/>
  <c r="U79" i="1"/>
  <c r="W81" i="1"/>
  <c r="Z81" i="1"/>
  <c r="W50" i="1"/>
  <c r="Z50" i="1"/>
  <c r="Z47" i="1" s="1"/>
  <c r="Z125" i="1"/>
  <c r="Z113" i="1" s="1"/>
  <c r="W125" i="1"/>
  <c r="X51" i="1"/>
  <c r="W52" i="1"/>
  <c r="Z52" i="1"/>
  <c r="W105" i="1"/>
  <c r="Z105" i="1"/>
  <c r="X113" i="1"/>
  <c r="U51" i="1"/>
  <c r="U37" i="1" s="1"/>
  <c r="W76" i="1"/>
  <c r="Z76" i="1"/>
  <c r="W87" i="1"/>
  <c r="Z87" i="1"/>
  <c r="U94" i="1"/>
  <c r="Z59" i="1"/>
  <c r="W59" i="1"/>
  <c r="W58" i="1" s="1"/>
  <c r="X58" i="1"/>
  <c r="W54" i="1"/>
  <c r="Z54" i="1"/>
  <c r="W85" i="1"/>
  <c r="Z85" i="1"/>
  <c r="W108" i="1"/>
  <c r="Z108" i="1"/>
  <c r="X47" i="1"/>
  <c r="W77" i="1"/>
  <c r="Z77" i="1"/>
  <c r="Z41" i="1"/>
  <c r="W104" i="1"/>
  <c r="Z104" i="1"/>
  <c r="W113" i="1"/>
  <c r="X79" i="1"/>
  <c r="X70" i="1"/>
  <c r="W73" i="1"/>
  <c r="Z73" i="1"/>
  <c r="W47" i="1"/>
  <c r="Z86" i="1"/>
  <c r="W86" i="1"/>
  <c r="W97" i="1"/>
  <c r="Z97" i="1"/>
  <c r="W95" i="1"/>
  <c r="X94" i="1"/>
  <c r="Z95" i="1"/>
  <c r="T134" i="1"/>
  <c r="V126" i="1"/>
  <c r="X126" i="1" s="1"/>
  <c r="W126" i="1" s="1"/>
  <c r="S126" i="1"/>
  <c r="S134" i="1" s="1"/>
  <c r="W44" i="1"/>
  <c r="Z79" i="1" l="1"/>
  <c r="X92" i="1"/>
  <c r="Z58" i="1"/>
  <c r="Z70" i="1"/>
  <c r="U92" i="1"/>
  <c r="W70" i="1"/>
  <c r="Z51" i="1"/>
  <c r="Z37" i="1" s="1"/>
  <c r="X67" i="1"/>
  <c r="W79" i="1"/>
  <c r="X37" i="1"/>
  <c r="W94" i="1"/>
  <c r="W92" i="1" s="1"/>
  <c r="W51" i="1"/>
  <c r="W37" i="1" s="1"/>
  <c r="Z94" i="1"/>
  <c r="Z92" i="1" s="1"/>
  <c r="V134" i="1"/>
  <c r="U126" i="1"/>
  <c r="U134" i="1" s="1"/>
  <c r="Z67" i="1" l="1"/>
  <c r="W67" i="1"/>
  <c r="X134" i="1"/>
  <c r="Z134" i="1" s="1"/>
  <c r="W134" i="1"/>
</calcChain>
</file>

<file path=xl/sharedStrings.xml><?xml version="1.0" encoding="utf-8"?>
<sst xmlns="http://schemas.openxmlformats.org/spreadsheetml/2006/main" count="400" uniqueCount="313">
  <si>
    <t>Приложение №10</t>
  </si>
  <si>
    <t>к конкурсной документации</t>
  </si>
  <si>
    <t>по отбору управляющей организации для</t>
  </si>
  <si>
    <t>в  которых жилые помещения состоят в реестре муниципальной</t>
  </si>
  <si>
    <t>собственности города Когалыма</t>
  </si>
  <si>
    <t>Приложение №3</t>
  </si>
  <si>
    <t>к договору  управления</t>
  </si>
  <si>
    <t xml:space="preserve"> многоквартирными домами,</t>
  </si>
  <si>
    <t>от «___»_____________20__ г. №____</t>
  </si>
  <si>
    <t>УТВЕРЖДАЮ</t>
  </si>
  <si>
    <t xml:space="preserve">муниципального казенного учреждения </t>
  </si>
  <si>
    <t xml:space="preserve">«Управление жилищно-коммунального </t>
  </si>
  <si>
    <t>хозяйства города Когалыма</t>
  </si>
  <si>
    <t xml:space="preserve">628481, г. Когалым, </t>
  </si>
  <si>
    <t>ул.Дружбы народов д.7, 1-й этаж</t>
  </si>
  <si>
    <t>тел.93827</t>
  </si>
  <si>
    <t>тел. (34667) 2-92-04</t>
  </si>
  <si>
    <t>e-mail:  glonass1@yandex.ru</t>
  </si>
  <si>
    <t>от «___»______________20__ г.</t>
  </si>
  <si>
    <t>одноэтажных многоквартирных домов в деревянном исполнении без мест общего пользования с  центральной канализацией находящихся в левобережной части города Когалыма</t>
  </si>
  <si>
    <t>Качество выполняемых работ и (или) оказываемых услуг: в соответствии с требованиями действующего законодательства Российской Федерации</t>
  </si>
  <si>
    <t>Код выгрузки</t>
  </si>
  <si>
    <t>Наименование работ и услуг</t>
  </si>
  <si>
    <t>Периодичность выполнения работ и оказания услуг в год (шт.)</t>
  </si>
  <si>
    <t>Стоимость на кв.м., в год руб. (годовая плата)</t>
  </si>
  <si>
    <t>Стоимость на 1 кв.м. общей площади в мес., руб.</t>
  </si>
  <si>
    <t>Двух-трехэтажные многоквартирные дома в капитальном исполнении с местами общего пользования и центральной канализацией (в том числе с АИТП)</t>
  </si>
  <si>
    <r>
      <t xml:space="preserve">Двух-трехэтажные многоквартирные дома в капитальном исполнении с местами общего пользования </t>
    </r>
    <r>
      <rPr>
        <b/>
        <u/>
        <sz val="7"/>
        <color theme="1"/>
        <rFont val="Times New Roman"/>
        <family val="1"/>
        <charset val="204"/>
      </rPr>
      <t>без центральной канализации</t>
    </r>
  </si>
  <si>
    <t>Одноэтажные многоквартирные  и жилые одноквартирные дома в деревянном исполнении без мест общего пользования с центральной канализацией</t>
  </si>
  <si>
    <r>
      <t xml:space="preserve">Одноэтажные многоквартирные  и одноквартирные жилые дома в деревянном исполнении </t>
    </r>
    <r>
      <rPr>
        <b/>
        <u/>
        <sz val="7"/>
        <color theme="1"/>
        <rFont val="Times New Roman"/>
        <family val="1"/>
        <charset val="204"/>
      </rPr>
      <t>без мест общего пользования без  центральной канализации</t>
    </r>
  </si>
  <si>
    <r>
      <t xml:space="preserve">Двухэтажные многоквартирные дома в деревянном исполнении без мест общего пользования </t>
    </r>
    <r>
      <rPr>
        <b/>
        <u/>
        <sz val="7"/>
        <color theme="1"/>
        <rFont val="Times New Roman"/>
        <family val="1"/>
        <charset val="204"/>
      </rPr>
      <t>без  центральной канализации</t>
    </r>
  </si>
  <si>
    <t>Двухэтажные многоквартирные дома в деревянном исполнении с местами общего пользования и  центральной канализацией, в том числе с АИТП</t>
  </si>
  <si>
    <t>Ед.измерения</t>
  </si>
  <si>
    <t>Кол-во , объем  работ</t>
  </si>
  <si>
    <t>1.</t>
  </si>
  <si>
    <t xml:space="preserve">Работы, необходимые для надлежащего содержания
несущих конструкций (фундаментов, стен, колонн и столбов,
перекрытий и покрытий, балок, ригелей, лестниц, несущих
элементов крыш) и ненесущих конструкций (перегородок,
внутренней отделки, полов) многоквартирных домов
</t>
  </si>
  <si>
    <t>1.1.</t>
  </si>
  <si>
    <t xml:space="preserve"> Работы, выполняемые в отношении всех видов фундаментов:
</t>
  </si>
  <si>
    <t>2.6.8.1.</t>
  </si>
  <si>
    <t>1.1.1</t>
  </si>
  <si>
    <t xml:space="preserve">Проверка соответствия параметров вертикальной планировки территории вокруг здания проектным параметрам с устранением выявленных нарушений. </t>
  </si>
  <si>
    <t>м2</t>
  </si>
  <si>
    <t xml:space="preserve">перечень </t>
  </si>
  <si>
    <t xml:space="preserve">Проверка технического состояния видимых частей конструкций с выявлением признаков неравномерных осадок фундаментоввсех типов.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конструкций.
</t>
  </si>
  <si>
    <t>1.2</t>
  </si>
  <si>
    <t xml:space="preserve"> Работы, выполняемые в зданиях с подвалами/подпольями:
</t>
  </si>
  <si>
    <t>входит в 2.6.14.1.2.</t>
  </si>
  <si>
    <t>1.2.1</t>
  </si>
  <si>
    <t>проверка температурно-влажностного режима подвальных помещений/технического подполья и при выявлении нарушений устранение причин его нарушения;</t>
  </si>
  <si>
    <t>с акта</t>
  </si>
  <si>
    <t>1.9.1.10,                                1.9.1.17.</t>
  </si>
  <si>
    <t>1.2.2</t>
  </si>
  <si>
    <t>Проверка состояния помещений подвалов/ технического подполья,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требованиями, контроль за состоянием дверей подвалов и технических подполий, запорных устройств на них. Устранение выявленных неисправностей.</t>
  </si>
  <si>
    <t>1.3</t>
  </si>
  <si>
    <t xml:space="preserve"> Работы, выполняемые для надлежащего содержания стен многоквартирных домов:
</t>
  </si>
  <si>
    <t>2.6.8.3.</t>
  </si>
  <si>
    <t>1.3.1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</si>
  <si>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 с устранением выявленных неиспавностей.</t>
  </si>
  <si>
    <t>перечень от аркады</t>
  </si>
  <si>
    <r>
      <t xml:space="preserve">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 повышенной влажностью, с разрушением обшивки или штукатурки стен с устранением выявленных неисправностей, </t>
    </r>
    <r>
      <rPr>
        <sz val="7"/>
        <color rgb="FF000000"/>
        <rFont val="Times New Roman"/>
        <family val="1"/>
        <charset val="204"/>
      </rPr>
      <t xml:space="preserve"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
</t>
    </r>
  </si>
  <si>
    <t>1.4</t>
  </si>
  <si>
    <t xml:space="preserve">Работы, выполняемые в целях надлежащего содержания перекрытий и покрытий многоквартирных домов:
</t>
  </si>
  <si>
    <t>1.4.1</t>
  </si>
  <si>
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с устранением выявленных неисправностей. </t>
  </si>
  <si>
    <t>2.6.8.4.</t>
  </si>
  <si>
    <t>1.4.2</t>
  </si>
  <si>
    <t>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 с устранением выявленных неисправностей.</t>
  </si>
  <si>
    <t>1.3.2..1.5</t>
  </si>
  <si>
    <t>1.4.3</t>
  </si>
  <si>
    <t xml:space="preserve"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 с устранением выявленных неисправностей. 
</t>
  </si>
  <si>
    <t>1.5.</t>
  </si>
  <si>
    <t xml:space="preserve"> Работы, выполняемые в целях надлежащего содержания крыш многоквартирных домов:
</t>
  </si>
  <si>
    <t>2.6.9.3.</t>
  </si>
  <si>
    <t>1.5.1</t>
  </si>
  <si>
    <t>Осмотр всех элементов кровли, проверка на отсутствие протечек с устранением выявленных неисправностей.</t>
  </si>
  <si>
    <t>1.5.2</t>
  </si>
  <si>
    <t>Проверка температурно-влажностного режима и воздухообмена на чердаке</t>
  </si>
  <si>
    <t>1.9.2.31.</t>
  </si>
  <si>
    <t>1.5.3</t>
  </si>
  <si>
    <t>Выявление деформации и повреждений несущих кровельных конструкций, антисептической и противопожарной защиты деревянных конструкций, повреждений слуховых окон, выхода на крышу с устранением неисправностей.</t>
  </si>
  <si>
    <t>3.2.9.1.                                 3.2.9.4.</t>
  </si>
  <si>
    <t>1.5.4</t>
  </si>
  <si>
    <t>Проверка и при необходимости очистка кровли от мусора, снега, грязи и наледи</t>
  </si>
  <si>
    <t>1.6.</t>
  </si>
  <si>
    <t xml:space="preserve">Работы, выполняемые в целях надлежащего содержания лестниц многоквартирных домов:
</t>
  </si>
  <si>
    <t>1.10.7.2.</t>
  </si>
  <si>
    <t>1.6.1</t>
  </si>
  <si>
    <t>Проверка состояния лестниц с устранением выявленных неисправностей</t>
  </si>
  <si>
    <t>акт</t>
  </si>
  <si>
    <t>1.7</t>
  </si>
  <si>
    <t xml:space="preserve"> Работы, выполняемые в целях надлежащего содержания фасадов многоквартирных домов:
</t>
  </si>
  <si>
    <t>2.6.8.2.</t>
  </si>
  <si>
    <t>1.7.1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</si>
  <si>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 с устранением выявленных неисправностей.</t>
  </si>
  <si>
    <t>свод</t>
  </si>
  <si>
    <t>1.9.1.16.</t>
  </si>
  <si>
    <t>1.7.2</t>
  </si>
  <si>
    <t>Контроль состояния и восстановление плотности притворов входных дверей, самозакрывающих ся устройств (доводчики, пружины), ограничителей хода дверей (остановы)</t>
  </si>
  <si>
    <t>шт</t>
  </si>
  <si>
    <t>перечень</t>
  </si>
  <si>
    <t>1.8.10.3.</t>
  </si>
  <si>
    <t>1.7.3</t>
  </si>
  <si>
    <t>Контроль состояния и восстановление или замена отдельных элементов крылец и зонтов над входами в здание.</t>
  </si>
  <si>
    <t>2.6.8.8.</t>
  </si>
  <si>
    <t>1.8</t>
  </si>
  <si>
    <t xml:space="preserve"> 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
</t>
  </si>
  <si>
    <t>1.9</t>
  </si>
  <si>
    <t xml:space="preserve"> Работы, выполняемые в целях надлежащего содержания полов помещений, относящихся к общему имуществу в многоквартирном доме:
</t>
  </si>
  <si>
    <t>2.6.8.5.</t>
  </si>
  <si>
    <t>1.9.1</t>
  </si>
  <si>
    <t xml:space="preserve">Проверка состояния основания, поверхностного слоя 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</si>
  <si>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1.10 </t>
  </si>
  <si>
    <t xml:space="preserve">Работы, выполняемые в целях надлежащего содержания оконных и дверных заполнений помещений, относящихся к общему имуществу в многоквартирном доме:
</t>
  </si>
  <si>
    <t>2.6.8.9.</t>
  </si>
  <si>
    <t>1.10.1</t>
  </si>
  <si>
    <t xml:space="preserve"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</si>
  <si>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с арэн 1,3,5</t>
  </si>
  <si>
    <t>2</t>
  </si>
  <si>
    <t xml:space="preserve">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</si>
  <si>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 xml:space="preserve"> 2.1 </t>
  </si>
  <si>
    <t xml:space="preserve">Работы, выполняемые в целях надлежащего содержания систем вентиляции многоквартирных домов:
</t>
  </si>
  <si>
    <t xml:space="preserve"> 2.1.1</t>
  </si>
  <si>
    <t>Проведение технических осмотров и устранение незначительных неисправностейв  системе вентиляции,при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</si>
  <si>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2.2</t>
  </si>
  <si>
    <t xml:space="preserve"> Общие работы, выполняемые для надлежащего содержания систем водоснабжения (холодного и горячего), отопления и водоотведения в многоквартирных домах:
</t>
  </si>
  <si>
    <t>2.6.11.1.</t>
  </si>
  <si>
    <t>2.2.1</t>
  </si>
  <si>
    <t>Осмотр водопровода, канализации с устранением выявленных неисправностей</t>
  </si>
  <si>
    <t>п.метр</t>
  </si>
  <si>
    <t>акт хвс 119, гвс 128</t>
  </si>
  <si>
    <t>2.2.2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</si>
  <si>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каналах).</t>
  </si>
  <si>
    <t>2.6.11.2</t>
  </si>
  <si>
    <t>2.2.3</t>
  </si>
  <si>
    <t>Промывка участка водопровода</t>
  </si>
  <si>
    <t>2.6.11.3</t>
  </si>
  <si>
    <t>2.2.4</t>
  </si>
  <si>
    <t>Прочистка канализационного лежака</t>
  </si>
  <si>
    <t>м</t>
  </si>
  <si>
    <t>2.6.11.4</t>
  </si>
  <si>
    <t>2.2.5</t>
  </si>
  <si>
    <t>Проверка исправности канализационных вытяжек</t>
  </si>
  <si>
    <t>2.6.15.1.4</t>
  </si>
  <si>
    <t>2.2.6</t>
  </si>
  <si>
    <t>Проверка работоспособности запорной арматуры с устранением выявленных неисправностей</t>
  </si>
  <si>
    <t>2.2.7</t>
  </si>
  <si>
    <t>Содержание сооружений и оборудования, используемых для накопления жидких бытовых отходов в многоквартирных домах, не подключенных к централизованной системе водоотведения</t>
  </si>
  <si>
    <t>проверка и обеспечение работоспособности местных локальных очистных сооружений (септики)</t>
  </si>
  <si>
    <t>2.2.8</t>
  </si>
  <si>
    <t xml:space="preserve">Вывоз бытовых сточных вод из септиков, находящихся на придомовой территории 
</t>
  </si>
  <si>
    <t>договор</t>
  </si>
  <si>
    <t>2.3</t>
  </si>
  <si>
    <t xml:space="preserve"> Работы, выполняемые в целях надлежащего содержания систем теплоснабжения (отопление, горячее водоснабжение) в многоквартирных домах:</t>
  </si>
  <si>
    <t>2.6.14.1.1</t>
  </si>
  <si>
    <t>2.3.1</t>
  </si>
  <si>
    <t>Осмотр внутриквартирных устройств системы центрального отопления с устранением выявленных неисправностей</t>
  </si>
  <si>
    <t>2.6.14.2</t>
  </si>
  <si>
    <t>2.3.2</t>
  </si>
  <si>
    <t>Регулировка и наладка систем отопления с устранением выявленных неисправностей</t>
  </si>
  <si>
    <t>здание</t>
  </si>
  <si>
    <t>2.6.14.3.1</t>
  </si>
  <si>
    <t>2.3.3</t>
  </si>
  <si>
    <t>Первое рабочее испытание отдельных частей системы</t>
  </si>
  <si>
    <t>2.6.14.3.2</t>
  </si>
  <si>
    <t>2.3.4</t>
  </si>
  <si>
    <t>Рабочая проверка системы в целом</t>
  </si>
  <si>
    <t>2.6.14.3.3</t>
  </si>
  <si>
    <t>2.3.5</t>
  </si>
  <si>
    <t>Окончательная проверка при сдаче системы</t>
  </si>
  <si>
    <t>2.6.14.3.10</t>
  </si>
  <si>
    <t>2.3.6</t>
  </si>
  <si>
    <t>Проверка на прогрев отопительных приборов с регулировкой</t>
  </si>
  <si>
    <t>2.3.7</t>
  </si>
  <si>
    <t>Аварийно-диспетчерское обслуживание</t>
  </si>
  <si>
    <t>2.6.14.4.1</t>
  </si>
  <si>
    <t>2.3.8</t>
  </si>
  <si>
    <t>Промывка трубопроводов системы центрального отопления</t>
  </si>
  <si>
    <t>2.6.14.5.5.2</t>
  </si>
  <si>
    <t>2.3.9</t>
  </si>
  <si>
    <t>Ликвидация воздушных пробок в радиаторном блоке</t>
  </si>
  <si>
    <t>2.4</t>
  </si>
  <si>
    <t xml:space="preserve"> Работы, выполняемые в целях надлежащего содержания электрооборудования, радио- и телекоммуникационного оборудования в многоквартирном доме:
</t>
  </si>
  <si>
    <t>2 шкафа</t>
  </si>
  <si>
    <t>2.4.1</t>
  </si>
  <si>
    <t>Осмотр электросети, арматуры, электрооборудования, проверка изоляции электропроводки и ее укрепление</t>
  </si>
  <si>
    <t xml:space="preserve"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 и оборудования пожарной и охранной сигнализации.
</t>
  </si>
  <si>
    <t>3.</t>
  </si>
  <si>
    <t xml:space="preserve"> Работы и услуги по содержанию иного общего имущества
в многоквартирном доме
</t>
  </si>
  <si>
    <t>3.1</t>
  </si>
  <si>
    <t xml:space="preserve"> Работы, выполняемые в целях надлежащего содержания индивидуальных тепловых пунктов и водоподкачек в многоквартирных домах:                        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
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
гидравлические и тепловые испытания оборудования индивидуальных тепловых пунктов и водоподкачек;
работы по очистке теплообменного оборудования для удаления накипно-коррозионных отложений;
проверка работоспособности и обслуживание устройства водоподготовки для системы горячего водоснабжения. 
</t>
  </si>
  <si>
    <t>3.2</t>
  </si>
  <si>
    <t xml:space="preserve">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
</t>
  </si>
  <si>
    <t>3.2.11</t>
  </si>
  <si>
    <t>3.2.1</t>
  </si>
  <si>
    <t>Очистка крыльца и площадки перед входов в подъезд (холодный период года)</t>
  </si>
  <si>
    <t>крыльца+подходы</t>
  </si>
  <si>
    <t>3.2.3.1.5.                                         3.2.3.1.3.</t>
  </si>
  <si>
    <t>3.2.2</t>
  </si>
  <si>
    <t xml:space="preserve">Уборка и выкашивание газонов
</t>
  </si>
  <si>
    <t>3.2.3.2.10</t>
  </si>
  <si>
    <t>3.2.3</t>
  </si>
  <si>
    <t>Очистка от мусора урн, установленных возле подъездов, и их промывка</t>
  </si>
  <si>
    <t>3.2.4</t>
  </si>
  <si>
    <t>Дератизация чердаков, техподполья и контейнерной площадки с применением готовой приманки</t>
  </si>
  <si>
    <t>подполье</t>
  </si>
  <si>
    <t>3.2.5</t>
  </si>
  <si>
    <t>Вывоз и утилизация твердых коммунальныхх отходов</t>
  </si>
  <si>
    <t>3.2.6</t>
  </si>
  <si>
    <t>3.2.14</t>
  </si>
  <si>
    <t>3.2.15</t>
  </si>
  <si>
    <t>Организация и содержанию мест (площадок) накопления твердых коммунальных отходов, включая обслуживание и очистку  контейнерных площадок.</t>
  </si>
  <si>
    <t>3.2.7</t>
  </si>
  <si>
    <t xml:space="preserve">Организация накопления отходов I - IV классов опасности (отработанных ртутьсодержащих ламп и др.) и их передача в организации, имеющие лицензии на осуществление деятельности по сбору, транспортированию, обработке, утилизации, обезвреживанию, размещению таких отходов.
</t>
  </si>
  <si>
    <t>3.2.12</t>
  </si>
  <si>
    <t>3.2.8</t>
  </si>
  <si>
    <t>Подметание в летний период крылец и подходов к ним</t>
  </si>
  <si>
    <t>3.2.9</t>
  </si>
  <si>
    <t>Содержание детских и спортивных площадок</t>
  </si>
  <si>
    <t>в т.ч.</t>
  </si>
  <si>
    <t xml:space="preserve">     уборка детских и спортивных площадок</t>
  </si>
  <si>
    <t xml:space="preserve">      осмотр, мелкий ремонт МАФ</t>
  </si>
  <si>
    <t>3.2.8.1</t>
  </si>
  <si>
    <t>3.2.10</t>
  </si>
  <si>
    <t>Очистка крылец и подходов к ним от наледи без обработки противогололедными реагентами</t>
  </si>
  <si>
    <t>3.2.8.8</t>
  </si>
  <si>
    <t>Посыпка песком крылец и подходов к ним</t>
  </si>
  <si>
    <t>взяла данные с работы 2.6.8.8</t>
  </si>
  <si>
    <t>3.3</t>
  </si>
  <si>
    <t xml:space="preserve">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
</t>
  </si>
  <si>
    <t>3.4</t>
  </si>
  <si>
    <t xml:space="preserve"> Проверка состояния и при необходимости выполнение работ по восстановлению конструкций и (или) иного оборудования, предназначенного для обеспечения условий доступности для инвалидов помещения многоквартирного дома.</t>
  </si>
  <si>
    <t>3.5</t>
  </si>
  <si>
    <t>Санитарное содержание мест общего пользования, благоустройство придомовой территории и прочие работы</t>
  </si>
  <si>
    <t>3.1.1.1.1.1.</t>
  </si>
  <si>
    <t>3.5.1</t>
  </si>
  <si>
    <t>Подметание лестничных площадок и маршей с предварительным их увлажнением</t>
  </si>
  <si>
    <t>3.1.1.1.2.1.</t>
  </si>
  <si>
    <t>3.5.2</t>
  </si>
  <si>
    <t>Мытье лестничных площадок и маршей нижних трех этажей (в доме без лифтов и мусоропровода)</t>
  </si>
  <si>
    <t>3.1.3.1.</t>
  </si>
  <si>
    <t>3.5.3</t>
  </si>
  <si>
    <t>Протирка пыли с колпаков светильников ( в подвалах, на чердаках и лестничных клетках)</t>
  </si>
  <si>
    <t>3.1.3.2.</t>
  </si>
  <si>
    <t>3.5.4</t>
  </si>
  <si>
    <t>Протирка пыли с подоконников в помещениях общего пользования</t>
  </si>
  <si>
    <t>3.1.4.1.</t>
  </si>
  <si>
    <t>3.5.5</t>
  </si>
  <si>
    <t>Мытье и протирка дверей в помещениях общего пользования</t>
  </si>
  <si>
    <t>3.1.4.3.</t>
  </si>
  <si>
    <t>3.5.6</t>
  </si>
  <si>
    <t>Мытье и протирка легкодоступных стекол в окнах в помещениях общего пользования</t>
  </si>
  <si>
    <t>3.1.9.2</t>
  </si>
  <si>
    <t>3.5.7</t>
  </si>
  <si>
    <t>Влажная протирка почтовых ящиков (с моющим средством)</t>
  </si>
  <si>
    <t>один ящик 0,1*0,3=0,03, 15 ящиков*0,03=0,45м2</t>
  </si>
  <si>
    <t>3.1.9.6</t>
  </si>
  <si>
    <t>3.5.8</t>
  </si>
  <si>
    <t>Влажная протирка шкафов для электросчетчиков слаботочных устройств (с моющим средством)</t>
  </si>
  <si>
    <t>3.1.9.8</t>
  </si>
  <si>
    <t>3.5.9</t>
  </si>
  <si>
    <t>Влажная протирка перил лестниц (с моющим средством)</t>
  </si>
  <si>
    <t>3.1.9.9</t>
  </si>
  <si>
    <t>3.5.10</t>
  </si>
  <si>
    <t>Влажная протирка стен ( с моющим средством)</t>
  </si>
  <si>
    <t>3.1.9.12</t>
  </si>
  <si>
    <t>3.5.11</t>
  </si>
  <si>
    <t>Влажная протирка отопительных приборов ( с моющим средством)</t>
  </si>
  <si>
    <t>3.5.12</t>
  </si>
  <si>
    <t>Услуги по начислению и сбору платежей за ЖКУ</t>
  </si>
  <si>
    <t>3,24 сбор и 0,28 паспортисты согласно письму ЕРИЦ</t>
  </si>
  <si>
    <t>Содержание жилищного фонда</t>
  </si>
  <si>
    <t>Расходы на управление многоквартирным домом</t>
  </si>
  <si>
    <t xml:space="preserve">Текущий ремонт:                                                                                                                      </t>
  </si>
  <si>
    <t>Частичный ремонт металлической кровли</t>
  </si>
  <si>
    <t>Частичный ремонт цоколя</t>
  </si>
  <si>
    <t>Частичный ремонт крыльца</t>
  </si>
  <si>
    <t>шт.</t>
  </si>
  <si>
    <t>Косметический ремонт МОП</t>
  </si>
  <si>
    <t xml:space="preserve">Текущий ремонт общего имущества МКД:                                                                                                                      </t>
  </si>
  <si>
    <t>ИТОГО оплата обязательных работ и услуг по управлению, содержанию и текущему ремонту общего имущества в многоквартирном доме на 1 кв.м. общей площади жилого помещения, без учета коммунального ресурса в целях содержания общего имущества МКД, составляет:</t>
  </si>
  <si>
    <t xml:space="preserve">Директор МКУ "УЖКХ г.Когалыма"                                                                    </t>
  </si>
  <si>
    <t>________________ Л.К. Чернявская</t>
  </si>
  <si>
    <t>________________ А.Т. Бутаев</t>
  </si>
  <si>
    <t xml:space="preserve">Начальник производственно-технического отдела                                               </t>
  </si>
  <si>
    <t>________________ Л.А. Гордиенко</t>
  </si>
  <si>
    <t>________________ М.В. Маринина</t>
  </si>
  <si>
    <t xml:space="preserve">Начальник финансово-экономического отдела                                               </t>
  </si>
  <si>
    <t>________________ Е.А. Сухобрус</t>
  </si>
  <si>
    <t>Исполнитель:</t>
  </si>
  <si>
    <t xml:space="preserve">Ведущий экономист ФЭО МКУ "УЖКХ г.Когалыма"                                  </t>
  </si>
  <si>
    <t xml:space="preserve"> тел. 93-787</t>
  </si>
  <si>
    <t xml:space="preserve">________________О.А. Булатова </t>
  </si>
  <si>
    <t>СОГЛАСОВАНО</t>
  </si>
  <si>
    <t>Начальник управления экономики</t>
  </si>
  <si>
    <t>Заместитель главы города Когалыма</t>
  </si>
  <si>
    <t>Администрации города Когалыма</t>
  </si>
  <si>
    <t>______________ Е.Г. Загорская</t>
  </si>
  <si>
    <t>_________________ М.А.Рудиков</t>
  </si>
  <si>
    <r>
      <t xml:space="preserve"> </t>
    </r>
    <r>
      <rPr>
        <sz val="13"/>
        <color theme="1"/>
        <rFont val="Times New Roman"/>
        <family val="1"/>
        <charset val="204"/>
      </rPr>
      <t>Перечень  работ и услуг по содержанию и ремонту</t>
    </r>
  </si>
  <si>
    <t xml:space="preserve">Объем выполнения работ и (или) оказываемых услуг по каждой из  работ и услуг: общая площадь жилых помещений в многоквартирном доме по ул. Рижская, д. 7 - 95,5 м2 </t>
  </si>
  <si>
    <t xml:space="preserve"> управления многоквартирным домом,</t>
  </si>
  <si>
    <t>тариф увеличенный в 1,5 раза</t>
  </si>
  <si>
    <t>разница
(увеличенный тариф - начальный тариф)</t>
  </si>
  <si>
    <t>первоначально</t>
  </si>
  <si>
    <t>1 конкурс</t>
  </si>
  <si>
    <t>2 конкурс</t>
  </si>
  <si>
    <t>3 конкурс</t>
  </si>
  <si>
    <t>4 конкурс</t>
  </si>
  <si>
    <t>Начальни ПТО МКУ "УЖКХ г. Когалыма" ___________________А.В.Кудла</t>
  </si>
  <si>
    <t>Начальник ФЭО МКУ "УЖКХ г. Когалыма" ___________________А.Н.Рутковская</t>
  </si>
  <si>
    <t xml:space="preserve">Директор </t>
  </si>
  <si>
    <t>_______________ А.Т.Бутаев</t>
  </si>
  <si>
    <t xml:space="preserve">не выбравшим способ управления 
многоквартирным домом по адресу:
 г. Когалым, ул. Рижская, д.7
 реестровый номер №60-ЖК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</si>
</sst>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"/>
    <numFmt numFmtId="165" formatCode="0.000"/>
    <numFmt numFmtId="166" formatCode="0.000_ ;[Red]\-0.000\ "/>
    <numFmt numFmtId="167" formatCode="0.00_ ;[Red]\-0.00\ "/>
  </numFmts>
  <fonts count="25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7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color rgb="FFFF0000"/>
      <name val="Calibri"/>
      <family val="2"/>
      <charset val="204"/>
      <scheme val="minor"/>
    </font>
    <font>
      <sz val="7"/>
      <name val="Times New Roman"/>
      <family val="1"/>
      <charset val="204"/>
    </font>
    <font>
      <sz val="7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color indexed="8"/>
      <name val="Arial"/>
      <family val="2"/>
      <charset val="204"/>
    </font>
    <font>
      <i/>
      <sz val="7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8" fillId="0" borderId="0" applyFill="0" applyAlignment="0" applyProtection="0">
      <alignment horizontal="left" vertical="center" wrapText="1"/>
    </xf>
    <xf numFmtId="0" fontId="20" fillId="0" borderId="0"/>
  </cellStyleXfs>
  <cellXfs count="15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" fillId="0" borderId="1" xfId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6" xfId="0" applyFont="1" applyFill="1" applyBorder="1" applyAlignment="1">
      <alignment wrapText="1"/>
    </xf>
    <xf numFmtId="0" fontId="2" fillId="0" borderId="17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wrapText="1"/>
    </xf>
    <xf numFmtId="0" fontId="17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wrapText="1"/>
    </xf>
    <xf numFmtId="49" fontId="8" fillId="0" borderId="1" xfId="0" applyNumberFormat="1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" fontId="3" fillId="0" borderId="0" xfId="0" applyNumberFormat="1" applyFont="1" applyFill="1" applyAlignment="1"/>
    <xf numFmtId="0" fontId="21" fillId="0" borderId="0" xfId="0" applyFont="1" applyFill="1" applyAlignment="1"/>
    <xf numFmtId="0" fontId="3" fillId="0" borderId="0" xfId="2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2" applyFont="1" applyFill="1" applyAlignment="1">
      <alignment horizontal="left" vertical="top"/>
    </xf>
    <xf numFmtId="0" fontId="3" fillId="0" borderId="0" xfId="2" applyFont="1" applyFill="1" applyAlignment="1">
      <alignment vertical="top"/>
    </xf>
    <xf numFmtId="0" fontId="21" fillId="0" borderId="0" xfId="2" applyFont="1" applyFill="1" applyAlignment="1">
      <alignment vertical="top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22" fillId="0" borderId="0" xfId="0" applyNumberFormat="1" applyFont="1" applyFill="1" applyAlignment="1"/>
    <xf numFmtId="0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 vertical="top"/>
    </xf>
    <xf numFmtId="49" fontId="23" fillId="0" borderId="0" xfId="2" applyNumberFormat="1" applyFont="1" applyFill="1" applyAlignment="1">
      <alignment vertical="top"/>
    </xf>
    <xf numFmtId="0" fontId="23" fillId="0" borderId="0" xfId="2" applyFont="1" applyFill="1" applyAlignment="1">
      <alignment vertical="top"/>
    </xf>
    <xf numFmtId="0" fontId="24" fillId="0" borderId="0" xfId="2" applyFont="1" applyFill="1" applyAlignment="1">
      <alignment vertical="top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 applyAlignment="1"/>
    <xf numFmtId="4" fontId="1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>
      <alignment horizontal="left"/>
    </xf>
    <xf numFmtId="43" fontId="3" fillId="0" borderId="0" xfId="2" applyNumberFormat="1" applyFont="1" applyFill="1" applyAlignment="1">
      <alignment horizontal="right" vertical="top"/>
    </xf>
    <xf numFmtId="0" fontId="3" fillId="0" borderId="0" xfId="2" applyFont="1" applyFill="1" applyAlignment="1">
      <alignment horizontal="left" vertical="top"/>
    </xf>
    <xf numFmtId="0" fontId="3" fillId="0" borderId="0" xfId="0" applyNumberFormat="1" applyFont="1" applyFill="1" applyAlignment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158"/>
  <sheetViews>
    <sheetView tabSelected="1" view="pageBreakPreview" topLeftCell="B1" zoomScale="120" zoomScaleNormal="120" zoomScaleSheetLayoutView="120" workbookViewId="0">
      <selection activeCell="AD18" sqref="AD18"/>
    </sheetView>
  </sheetViews>
  <sheetFormatPr defaultColWidth="13.85546875" defaultRowHeight="10.5" x14ac:dyDescent="0.15"/>
  <cols>
    <col min="1" max="1" width="6.140625" style="26" hidden="1" customWidth="1"/>
    <col min="2" max="2" width="4.7109375" style="27" customWidth="1"/>
    <col min="3" max="3" width="59.140625" style="8" customWidth="1"/>
    <col min="4" max="9" width="11" style="8" hidden="1" customWidth="1"/>
    <col min="10" max="10" width="11" style="93" customWidth="1"/>
    <col min="11" max="13" width="11" style="8" hidden="1" customWidth="1"/>
    <col min="14" max="22" width="11.7109375" style="8" hidden="1" customWidth="1"/>
    <col min="23" max="26" width="11.7109375" style="8" customWidth="1"/>
    <col min="27" max="32" width="13.85546875" style="8" customWidth="1"/>
    <col min="33" max="34" width="13.85546875" style="9"/>
    <col min="35" max="16384" width="13.85546875" style="8"/>
  </cols>
  <sheetData>
    <row r="4" spans="1:34" s="24" customFormat="1" ht="12.75" customHeight="1" x14ac:dyDescent="0.15">
      <c r="A4" s="22"/>
      <c r="B4" s="140" t="s">
        <v>0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23"/>
      <c r="Z4" s="23"/>
      <c r="AA4" s="23"/>
      <c r="AB4" s="23"/>
      <c r="AC4" s="23"/>
      <c r="AD4" s="23"/>
      <c r="AG4" s="25"/>
      <c r="AH4" s="25"/>
    </row>
    <row r="5" spans="1:34" s="24" customFormat="1" ht="12.75" customHeight="1" x14ac:dyDescent="0.15">
      <c r="A5" s="22"/>
      <c r="B5" s="140" t="s">
        <v>1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23"/>
      <c r="Z5" s="23"/>
      <c r="AA5" s="23"/>
      <c r="AB5" s="23"/>
      <c r="AC5" s="23"/>
      <c r="AD5" s="23"/>
      <c r="AG5" s="25"/>
      <c r="AH5" s="25"/>
    </row>
    <row r="6" spans="1:34" s="24" customFormat="1" ht="12.75" customHeight="1" x14ac:dyDescent="0.15">
      <c r="A6" s="22"/>
      <c r="B6" s="140" t="s">
        <v>2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23"/>
      <c r="Z6" s="23"/>
      <c r="AA6" s="23"/>
      <c r="AB6" s="23"/>
      <c r="AC6" s="23"/>
      <c r="AD6" s="23"/>
      <c r="AG6" s="25"/>
      <c r="AH6" s="25"/>
    </row>
    <row r="7" spans="1:34" s="24" customFormat="1" ht="12.75" customHeight="1" x14ac:dyDescent="0.15">
      <c r="A7" s="22"/>
      <c r="B7" s="140" t="s">
        <v>300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23"/>
      <c r="Z7" s="23"/>
      <c r="AA7" s="23"/>
      <c r="AB7" s="23"/>
      <c r="AC7" s="23"/>
      <c r="AD7" s="23"/>
      <c r="AG7" s="25"/>
      <c r="AH7" s="25"/>
    </row>
    <row r="8" spans="1:34" s="24" customFormat="1" ht="51.75" customHeight="1" x14ac:dyDescent="0.15">
      <c r="A8" s="22"/>
      <c r="B8" s="140" t="s">
        <v>312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23"/>
      <c r="Z8" s="23"/>
      <c r="AA8" s="23"/>
      <c r="AB8" s="23"/>
      <c r="AC8" s="23"/>
      <c r="AD8" s="23"/>
      <c r="AG8" s="25"/>
      <c r="AH8" s="25"/>
    </row>
    <row r="9" spans="1:34" s="24" customFormat="1" ht="14.25" customHeight="1" x14ac:dyDescent="0.15">
      <c r="A9" s="22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23"/>
      <c r="Z9" s="23"/>
      <c r="AA9" s="23"/>
      <c r="AB9" s="23"/>
      <c r="AC9" s="23"/>
      <c r="AD9" s="23"/>
      <c r="AG9" s="25"/>
      <c r="AH9" s="25"/>
    </row>
    <row r="10" spans="1:34" s="24" customFormat="1" ht="12.75" customHeight="1" x14ac:dyDescent="0.15">
      <c r="A10" s="22"/>
      <c r="B10" s="140" t="s">
        <v>5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23"/>
      <c r="Z10" s="23"/>
      <c r="AA10" s="23"/>
      <c r="AB10" s="23"/>
      <c r="AC10" s="23"/>
      <c r="AD10" s="23"/>
      <c r="AG10" s="25"/>
      <c r="AH10" s="25"/>
    </row>
    <row r="11" spans="1:34" s="24" customFormat="1" ht="12.75" customHeight="1" x14ac:dyDescent="0.15">
      <c r="A11" s="22"/>
      <c r="B11" s="140" t="s">
        <v>6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23"/>
      <c r="Z11" s="23"/>
      <c r="AA11" s="23"/>
      <c r="AB11" s="23"/>
      <c r="AC11" s="23"/>
      <c r="AD11" s="23"/>
      <c r="AG11" s="25"/>
      <c r="AH11" s="25"/>
    </row>
    <row r="12" spans="1:34" s="24" customFormat="1" ht="12.75" customHeight="1" x14ac:dyDescent="0.15">
      <c r="A12" s="22"/>
      <c r="B12" s="140" t="s">
        <v>7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23"/>
      <c r="Z12" s="23"/>
      <c r="AA12" s="23"/>
      <c r="AB12" s="23"/>
      <c r="AC12" s="23"/>
      <c r="AD12" s="23"/>
      <c r="AG12" s="25"/>
      <c r="AH12" s="25"/>
    </row>
    <row r="13" spans="1:34" s="24" customFormat="1" ht="27" customHeight="1" x14ac:dyDescent="0.15">
      <c r="A13" s="22"/>
      <c r="B13" s="140" t="s">
        <v>3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23"/>
      <c r="Z13" s="23"/>
      <c r="AA13" s="23"/>
      <c r="AB13" s="23"/>
      <c r="AC13" s="23"/>
      <c r="AD13" s="23"/>
      <c r="AG13" s="25"/>
      <c r="AH13" s="25"/>
    </row>
    <row r="14" spans="1:34" s="24" customFormat="1" ht="12.75" customHeight="1" x14ac:dyDescent="0.15">
      <c r="A14" s="22"/>
      <c r="B14" s="140" t="s">
        <v>4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23"/>
      <c r="Z14" s="23"/>
      <c r="AA14" s="23"/>
      <c r="AB14" s="23"/>
      <c r="AC14" s="23"/>
      <c r="AD14" s="23"/>
      <c r="AG14" s="25"/>
      <c r="AH14" s="25"/>
    </row>
    <row r="15" spans="1:34" s="24" customFormat="1" ht="18.75" customHeight="1" x14ac:dyDescent="0.15">
      <c r="A15" s="22"/>
      <c r="B15" s="140" t="s">
        <v>8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23"/>
      <c r="Z15" s="23"/>
      <c r="AA15" s="23"/>
      <c r="AB15" s="23"/>
      <c r="AC15" s="23"/>
      <c r="AD15" s="23"/>
      <c r="AG15" s="25"/>
      <c r="AH15" s="25"/>
    </row>
    <row r="16" spans="1:34" s="24" customFormat="1" ht="6" customHeight="1" x14ac:dyDescent="0.15">
      <c r="A16" s="22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23"/>
      <c r="Z16" s="23"/>
      <c r="AA16" s="23"/>
      <c r="AB16" s="23"/>
      <c r="AC16" s="23"/>
      <c r="AD16" s="23"/>
      <c r="AG16" s="25"/>
      <c r="AH16" s="25"/>
    </row>
    <row r="17" spans="1:34" s="24" customFormat="1" ht="12.75" customHeight="1" x14ac:dyDescent="0.15">
      <c r="A17" s="22"/>
      <c r="B17" s="140" t="s">
        <v>9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23"/>
      <c r="Z17" s="23"/>
      <c r="AA17" s="23"/>
      <c r="AB17" s="23"/>
      <c r="AC17" s="23"/>
      <c r="AD17" s="23"/>
      <c r="AG17" s="25"/>
      <c r="AH17" s="25"/>
    </row>
    <row r="18" spans="1:34" s="24" customFormat="1" ht="15" customHeight="1" x14ac:dyDescent="0.15">
      <c r="A18" s="22"/>
      <c r="B18" s="140" t="s">
        <v>310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23"/>
      <c r="Z18" s="23"/>
      <c r="AA18" s="23"/>
      <c r="AB18" s="23"/>
      <c r="AC18" s="23"/>
      <c r="AD18" s="23"/>
      <c r="AG18" s="25"/>
      <c r="AH18" s="25"/>
    </row>
    <row r="19" spans="1:34" s="24" customFormat="1" ht="15" customHeight="1" x14ac:dyDescent="0.15">
      <c r="A19" s="22"/>
      <c r="B19" s="140" t="s">
        <v>10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23"/>
      <c r="Z19" s="23"/>
      <c r="AA19" s="23"/>
      <c r="AB19" s="23"/>
      <c r="AC19" s="23"/>
      <c r="AD19" s="23"/>
      <c r="AG19" s="25"/>
      <c r="AH19" s="25"/>
    </row>
    <row r="20" spans="1:34" s="24" customFormat="1" ht="12.75" customHeight="1" x14ac:dyDescent="0.15">
      <c r="A20" s="22"/>
      <c r="B20" s="140" t="s">
        <v>11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23"/>
      <c r="Z20" s="23"/>
      <c r="AA20" s="23"/>
      <c r="AB20" s="23"/>
      <c r="AC20" s="23"/>
      <c r="AD20" s="23"/>
      <c r="AG20" s="25"/>
      <c r="AH20" s="25"/>
    </row>
    <row r="21" spans="1:34" s="24" customFormat="1" ht="12.75" customHeight="1" x14ac:dyDescent="0.15">
      <c r="A21" s="22"/>
      <c r="B21" s="140" t="s">
        <v>12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23"/>
      <c r="Z21" s="23"/>
      <c r="AA21" s="23"/>
      <c r="AB21" s="23"/>
      <c r="AC21" s="23"/>
      <c r="AD21" s="23"/>
      <c r="AG21" s="25"/>
      <c r="AH21" s="25"/>
    </row>
    <row r="22" spans="1:34" s="24" customFormat="1" ht="12.75" customHeight="1" x14ac:dyDescent="0.15">
      <c r="A22" s="22"/>
      <c r="B22" s="140" t="s">
        <v>311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23"/>
      <c r="Z22" s="23"/>
      <c r="AA22" s="23"/>
      <c r="AB22" s="23"/>
      <c r="AC22" s="23"/>
      <c r="AD22" s="23"/>
      <c r="AG22" s="25"/>
      <c r="AH22" s="25"/>
    </row>
    <row r="23" spans="1:34" s="24" customFormat="1" ht="12.75" customHeight="1" x14ac:dyDescent="0.15">
      <c r="A23" s="22"/>
      <c r="B23" s="140" t="s">
        <v>13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23"/>
      <c r="Z23" s="23"/>
      <c r="AA23" s="23"/>
      <c r="AB23" s="23"/>
      <c r="AC23" s="23"/>
      <c r="AD23" s="23"/>
      <c r="AG23" s="25"/>
      <c r="AH23" s="25"/>
    </row>
    <row r="24" spans="1:34" s="24" customFormat="1" ht="12.75" customHeight="1" x14ac:dyDescent="0.15">
      <c r="A24" s="22"/>
      <c r="B24" s="140" t="s">
        <v>14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23"/>
      <c r="Z24" s="23"/>
      <c r="AA24" s="23"/>
      <c r="AB24" s="23"/>
      <c r="AC24" s="23"/>
      <c r="AD24" s="23"/>
      <c r="AG24" s="25"/>
      <c r="AH24" s="25"/>
    </row>
    <row r="25" spans="1:34" s="24" customFormat="1" ht="12.75" customHeight="1" x14ac:dyDescent="0.15">
      <c r="A25" s="22"/>
      <c r="B25" s="140" t="s">
        <v>15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23"/>
      <c r="Z25" s="23"/>
      <c r="AA25" s="23"/>
      <c r="AB25" s="23"/>
      <c r="AC25" s="23" t="s">
        <v>16</v>
      </c>
      <c r="AD25" s="23"/>
      <c r="AG25" s="25"/>
      <c r="AH25" s="25"/>
    </row>
    <row r="26" spans="1:34" s="24" customFormat="1" ht="12.75" customHeight="1" x14ac:dyDescent="0.15">
      <c r="A26" s="22"/>
      <c r="B26" s="140" t="s">
        <v>17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23"/>
      <c r="Z26" s="23"/>
      <c r="AA26" s="23"/>
      <c r="AB26" s="23"/>
      <c r="AC26" s="23"/>
      <c r="AD26" s="23"/>
      <c r="AG26" s="25"/>
      <c r="AH26" s="25"/>
    </row>
    <row r="27" spans="1:34" s="24" customFormat="1" ht="12.75" customHeight="1" x14ac:dyDescent="0.15">
      <c r="A27" s="22"/>
      <c r="B27" s="140" t="s">
        <v>18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23"/>
      <c r="Z27" s="23"/>
      <c r="AA27" s="23"/>
      <c r="AB27" s="23"/>
      <c r="AC27" s="23"/>
      <c r="AD27" s="23"/>
      <c r="AG27" s="25"/>
      <c r="AH27" s="25"/>
    </row>
    <row r="28" spans="1:34" ht="9" customHeight="1" x14ac:dyDescent="0.15">
      <c r="J28" s="28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</row>
    <row r="29" spans="1:34" ht="15.75" customHeight="1" x14ac:dyDescent="0.15">
      <c r="B29" s="142" t="s">
        <v>298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3"/>
      <c r="AB29" s="23"/>
      <c r="AC29" s="23"/>
      <c r="AD29" s="23"/>
    </row>
    <row r="30" spans="1:34" ht="49.5" customHeight="1" x14ac:dyDescent="0.15">
      <c r="B30" s="143" t="s">
        <v>19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23"/>
      <c r="AB30" s="23"/>
      <c r="AC30" s="23"/>
      <c r="AD30" s="23"/>
    </row>
    <row r="31" spans="1:34" ht="36" customHeight="1" x14ac:dyDescent="0.2">
      <c r="B31" s="144" t="s">
        <v>299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34" ht="32.25" customHeight="1" x14ac:dyDescent="0.2">
      <c r="B32" s="144" t="s">
        <v>20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34" ht="12.75" customHeight="1" x14ac:dyDescent="0.2">
      <c r="B33" s="31"/>
      <c r="C33" s="31"/>
      <c r="D33" s="31"/>
      <c r="E33" s="31"/>
      <c r="F33" s="31"/>
      <c r="G33" s="31"/>
      <c r="H33" s="31"/>
      <c r="I33" s="31"/>
      <c r="J33" s="32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34" ht="40.9" customHeight="1" x14ac:dyDescent="0.15">
      <c r="A34" s="141" t="s">
        <v>21</v>
      </c>
      <c r="B34" s="130"/>
      <c r="C34" s="141" t="s">
        <v>22</v>
      </c>
      <c r="D34" s="12"/>
      <c r="E34" s="13"/>
      <c r="F34" s="13"/>
      <c r="G34" s="13"/>
      <c r="H34" s="13"/>
      <c r="I34" s="13"/>
      <c r="J34" s="122" t="s">
        <v>23</v>
      </c>
      <c r="K34" s="14"/>
      <c r="L34" s="14"/>
      <c r="M34" s="149" t="s">
        <v>303</v>
      </c>
      <c r="N34" s="150"/>
      <c r="O34" s="151" t="s">
        <v>304</v>
      </c>
      <c r="P34" s="152"/>
      <c r="Q34" s="150" t="s">
        <v>305</v>
      </c>
      <c r="R34" s="153"/>
      <c r="S34" s="149" t="s">
        <v>306</v>
      </c>
      <c r="T34" s="153"/>
      <c r="U34" s="149" t="s">
        <v>307</v>
      </c>
      <c r="V34" s="153"/>
      <c r="W34" s="145" t="s">
        <v>24</v>
      </c>
      <c r="X34" s="147" t="s">
        <v>25</v>
      </c>
      <c r="Y34" s="122" t="s">
        <v>301</v>
      </c>
      <c r="Z34" s="122" t="s">
        <v>302</v>
      </c>
    </row>
    <row r="35" spans="1:34" ht="57.75" customHeight="1" x14ac:dyDescent="0.15">
      <c r="A35" s="141"/>
      <c r="B35" s="130"/>
      <c r="C35" s="141"/>
      <c r="D35" s="14" t="s">
        <v>26</v>
      </c>
      <c r="E35" s="14" t="s">
        <v>27</v>
      </c>
      <c r="F35" s="14" t="s">
        <v>28</v>
      </c>
      <c r="G35" s="14" t="s">
        <v>29</v>
      </c>
      <c r="H35" s="14" t="s">
        <v>30</v>
      </c>
      <c r="I35" s="12" t="s">
        <v>31</v>
      </c>
      <c r="J35" s="122"/>
      <c r="K35" s="15" t="s">
        <v>32</v>
      </c>
      <c r="L35" s="15" t="s">
        <v>33</v>
      </c>
      <c r="M35" s="16" t="s">
        <v>24</v>
      </c>
      <c r="N35" s="17" t="s">
        <v>25</v>
      </c>
      <c r="O35" s="18" t="s">
        <v>24</v>
      </c>
      <c r="P35" s="19" t="s">
        <v>25</v>
      </c>
      <c r="Q35" s="20" t="s">
        <v>24</v>
      </c>
      <c r="R35" s="16" t="s">
        <v>25</v>
      </c>
      <c r="S35" s="16" t="s">
        <v>24</v>
      </c>
      <c r="T35" s="16" t="s">
        <v>25</v>
      </c>
      <c r="U35" s="16" t="s">
        <v>24</v>
      </c>
      <c r="V35" s="16" t="s">
        <v>25</v>
      </c>
      <c r="W35" s="146"/>
      <c r="X35" s="148"/>
      <c r="Y35" s="122"/>
      <c r="Z35" s="122"/>
    </row>
    <row r="36" spans="1:34" x14ac:dyDescent="0.15">
      <c r="A36" s="33"/>
      <c r="B36" s="34"/>
      <c r="C36" s="35"/>
      <c r="D36" s="36">
        <v>1</v>
      </c>
      <c r="E36" s="36">
        <v>2</v>
      </c>
      <c r="F36" s="36">
        <v>3</v>
      </c>
      <c r="G36" s="36">
        <v>4</v>
      </c>
      <c r="H36" s="36">
        <v>5</v>
      </c>
      <c r="I36" s="36">
        <v>6</v>
      </c>
      <c r="J36" s="36"/>
      <c r="K36" s="36"/>
      <c r="L36" s="36"/>
      <c r="M36" s="36"/>
      <c r="N36" s="37"/>
      <c r="O36" s="38"/>
      <c r="P36" s="39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34" s="40" customFormat="1" ht="98.25" customHeight="1" x14ac:dyDescent="0.2">
      <c r="A37" s="7"/>
      <c r="B37" s="3" t="s">
        <v>34</v>
      </c>
      <c r="C37" s="41" t="s">
        <v>35</v>
      </c>
      <c r="D37" s="41"/>
      <c r="E37" s="41"/>
      <c r="F37" s="41"/>
      <c r="G37" s="41"/>
      <c r="H37" s="41"/>
      <c r="I37" s="41"/>
      <c r="J37" s="42"/>
      <c r="K37" s="41"/>
      <c r="L37" s="41"/>
      <c r="M37" s="43">
        <f>M38+M41+M44+M47+M51+M56+M58+M62+M63+M65</f>
        <v>3362.364</v>
      </c>
      <c r="N37" s="44">
        <f t="shared" ref="N37:Z37" si="0">N38+N41+N44+N47+N51+N56+N58+N62+N63+N65</f>
        <v>2.9340000000000002</v>
      </c>
      <c r="O37" s="43">
        <f>O38+O41+O44+O47+O51+O56+O58+O62+O63+O65</f>
        <v>3698.6004000000007</v>
      </c>
      <c r="P37" s="44">
        <f t="shared" si="0"/>
        <v>3.2274000000000003</v>
      </c>
      <c r="Q37" s="43">
        <f>Q38+Q41+Q44+Q47+Q51+Q56+Q58+Q62+Q63+Q65</f>
        <v>4068.4604400000007</v>
      </c>
      <c r="R37" s="44">
        <f t="shared" ref="R37" si="1">R38+R41+R44+R47+R51+R56+R58+R62+R63+R65</f>
        <v>3.5501400000000007</v>
      </c>
      <c r="S37" s="43">
        <f>S38+S41+S44+S47+S51+S56+S58+S62+S63+S65</f>
        <v>4475.3064840000015</v>
      </c>
      <c r="T37" s="44">
        <f t="shared" ref="T37" si="2">T38+T41+T44+T47+T51+T56+T58+T62+T63+T65</f>
        <v>3.9051540000000013</v>
      </c>
      <c r="U37" s="43">
        <f>U38+U41+U44+U47+U51+U56+U58+U62+U63+U65</f>
        <v>4922.8371324000018</v>
      </c>
      <c r="V37" s="44">
        <f t="shared" ref="V37" si="3">V38+V41+V44+V47+V51+V56+V58+V62+V63+V65</f>
        <v>4.2956694000000013</v>
      </c>
      <c r="W37" s="43">
        <f>W38+W41+W44+W47+W51+W56+W58+W62+W63+W65</f>
        <v>4922.8371324000018</v>
      </c>
      <c r="X37" s="44">
        <f t="shared" ref="X37" si="4">X38+X41+X44+X47+X51+X56+X58+X62+X63+X65</f>
        <v>4.2956694000000013</v>
      </c>
      <c r="Y37" s="45">
        <f t="shared" si="0"/>
        <v>3.9809999999999999</v>
      </c>
      <c r="Z37" s="44">
        <f t="shared" si="0"/>
        <v>9.52785999999992E-2</v>
      </c>
      <c r="AA37" s="40">
        <f>N38+N41+N44+N47+N51+N56+N58+N62+N63+N65</f>
        <v>2.9340000000000002</v>
      </c>
      <c r="AB37" s="46">
        <f>M38+M41+M44+M47+M51+M56+M58+M62+M63+M65</f>
        <v>3362.364</v>
      </c>
      <c r="AG37" s="47"/>
      <c r="AH37" s="47"/>
    </row>
    <row r="38" spans="1:34" ht="31.5" customHeight="1" x14ac:dyDescent="0.15">
      <c r="A38" s="48"/>
      <c r="B38" s="3" t="s">
        <v>36</v>
      </c>
      <c r="C38" s="49" t="s">
        <v>37</v>
      </c>
      <c r="D38" s="50"/>
      <c r="E38" s="50"/>
      <c r="F38" s="50"/>
      <c r="G38" s="50"/>
      <c r="H38" s="50"/>
      <c r="I38" s="50"/>
      <c r="J38" s="1"/>
      <c r="K38" s="50"/>
      <c r="L38" s="50"/>
      <c r="M38" s="43">
        <f>SUM(M39)</f>
        <v>11.46</v>
      </c>
      <c r="N38" s="43">
        <f t="shared" ref="N38:Z38" si="5">SUM(N39)</f>
        <v>0.01</v>
      </c>
      <c r="O38" s="43">
        <f>SUM(O39)</f>
        <v>12.606000000000002</v>
      </c>
      <c r="P38" s="43">
        <f t="shared" si="5"/>
        <v>1.1000000000000001E-2</v>
      </c>
      <c r="Q38" s="43">
        <f>SUM(Q39)</f>
        <v>13.866600000000002</v>
      </c>
      <c r="R38" s="43">
        <f t="shared" ref="R38" si="6">SUM(R39)</f>
        <v>1.2100000000000001E-2</v>
      </c>
      <c r="S38" s="43">
        <f>SUM(S39)</f>
        <v>15.253260000000001</v>
      </c>
      <c r="T38" s="43">
        <f t="shared" ref="T38" si="7">SUM(T39)</f>
        <v>1.3310000000000002E-2</v>
      </c>
      <c r="U38" s="43">
        <f>SUM(U39)</f>
        <v>16.778586000000004</v>
      </c>
      <c r="V38" s="43">
        <f t="shared" ref="V38" si="8">SUM(V39)</f>
        <v>1.4641000000000003E-2</v>
      </c>
      <c r="W38" s="43">
        <f>SUM(W39)</f>
        <v>16.778586000000004</v>
      </c>
      <c r="X38" s="43">
        <f t="shared" ref="X38" si="9">SUM(X39)</f>
        <v>1.4641000000000003E-2</v>
      </c>
      <c r="Y38" s="51">
        <f t="shared" si="5"/>
        <v>0</v>
      </c>
      <c r="Z38" s="52">
        <f t="shared" si="5"/>
        <v>0</v>
      </c>
    </row>
    <row r="39" spans="1:34" ht="21" x14ac:dyDescent="0.15">
      <c r="A39" s="120" t="s">
        <v>38</v>
      </c>
      <c r="B39" s="130" t="s">
        <v>39</v>
      </c>
      <c r="C39" s="4" t="s">
        <v>40</v>
      </c>
      <c r="D39" s="50"/>
      <c r="E39" s="50"/>
      <c r="F39" s="50"/>
      <c r="G39" s="50"/>
      <c r="H39" s="50"/>
      <c r="I39" s="50"/>
      <c r="J39" s="120">
        <v>1</v>
      </c>
      <c r="K39" s="139" t="s">
        <v>41</v>
      </c>
      <c r="L39" s="120">
        <v>1020.8</v>
      </c>
      <c r="M39" s="118">
        <f>N39*95.5*12</f>
        <v>11.46</v>
      </c>
      <c r="N39" s="120">
        <v>0.01</v>
      </c>
      <c r="O39" s="118">
        <f>P39*95.5*12</f>
        <v>12.606000000000002</v>
      </c>
      <c r="P39" s="119">
        <f>N39*1.1</f>
        <v>1.1000000000000001E-2</v>
      </c>
      <c r="Q39" s="118">
        <f>R39*95.5*12</f>
        <v>13.866600000000002</v>
      </c>
      <c r="R39" s="119">
        <f>P39*1.1</f>
        <v>1.2100000000000001E-2</v>
      </c>
      <c r="S39" s="118">
        <f>T39*95.5*12</f>
        <v>15.253260000000001</v>
      </c>
      <c r="T39" s="119">
        <f>R39*1.1</f>
        <v>1.3310000000000002E-2</v>
      </c>
      <c r="U39" s="118">
        <f>V39*95.5*12</f>
        <v>16.778586000000004</v>
      </c>
      <c r="V39" s="121">
        <f>T39*1.1</f>
        <v>1.4641000000000003E-2</v>
      </c>
      <c r="W39" s="118">
        <f>X39*95.5*12</f>
        <v>16.778586000000004</v>
      </c>
      <c r="X39" s="121">
        <f>V39</f>
        <v>1.4641000000000003E-2</v>
      </c>
      <c r="Y39" s="7"/>
      <c r="Z39" s="7"/>
      <c r="AA39" s="8" t="s">
        <v>42</v>
      </c>
      <c r="AB39" s="5"/>
    </row>
    <row r="40" spans="1:34" ht="63" x14ac:dyDescent="0.15">
      <c r="A40" s="120"/>
      <c r="B40" s="130"/>
      <c r="C40" s="4" t="s">
        <v>43</v>
      </c>
      <c r="D40" s="50">
        <v>1</v>
      </c>
      <c r="E40" s="50">
        <v>1</v>
      </c>
      <c r="F40" s="50">
        <v>1</v>
      </c>
      <c r="G40" s="50">
        <v>1</v>
      </c>
      <c r="H40" s="50">
        <v>1</v>
      </c>
      <c r="I40" s="50">
        <v>1</v>
      </c>
      <c r="J40" s="120"/>
      <c r="K40" s="139"/>
      <c r="L40" s="120"/>
      <c r="M40" s="118"/>
      <c r="N40" s="120"/>
      <c r="O40" s="118"/>
      <c r="P40" s="119"/>
      <c r="Q40" s="118"/>
      <c r="R40" s="119"/>
      <c r="S40" s="118"/>
      <c r="T40" s="119"/>
      <c r="U40" s="118"/>
      <c r="V40" s="121"/>
      <c r="W40" s="118"/>
      <c r="X40" s="121"/>
      <c r="Y40" s="7">
        <f>N39*1.5</f>
        <v>1.4999999999999999E-2</v>
      </c>
      <c r="Z40" s="53">
        <f>Y40-X39</f>
        <v>3.5899999999999647E-4</v>
      </c>
    </row>
    <row r="41" spans="1:34" ht="21" x14ac:dyDescent="0.15">
      <c r="A41" s="1"/>
      <c r="B41" s="3" t="s">
        <v>44</v>
      </c>
      <c r="C41" s="49" t="s">
        <v>45</v>
      </c>
      <c r="D41" s="50">
        <v>0</v>
      </c>
      <c r="E41" s="50">
        <v>0</v>
      </c>
      <c r="F41" s="50">
        <v>1</v>
      </c>
      <c r="G41" s="50">
        <v>1</v>
      </c>
      <c r="H41" s="50">
        <v>1</v>
      </c>
      <c r="I41" s="50">
        <v>1</v>
      </c>
      <c r="J41" s="1"/>
      <c r="K41" s="50"/>
      <c r="L41" s="50"/>
      <c r="M41" s="43">
        <f>SUM(M42:M43)</f>
        <v>142.10399999999998</v>
      </c>
      <c r="N41" s="44">
        <f t="shared" ref="N41:Z41" si="10">SUM(N42:N43)</f>
        <v>0.124</v>
      </c>
      <c r="O41" s="43">
        <f>SUM(O42:O43)</f>
        <v>156.31440000000001</v>
      </c>
      <c r="P41" s="44">
        <f t="shared" si="10"/>
        <v>0.13640000000000002</v>
      </c>
      <c r="Q41" s="43">
        <f>SUM(Q42:Q43)</f>
        <v>171.94584000000003</v>
      </c>
      <c r="R41" s="44">
        <f t="shared" ref="R41" si="11">SUM(R42:R43)</f>
        <v>0.15004000000000001</v>
      </c>
      <c r="S41" s="43">
        <f>SUM(S42:S43)</f>
        <v>189.140424</v>
      </c>
      <c r="T41" s="44">
        <f t="shared" ref="T41" si="12">SUM(T42:T43)</f>
        <v>0.16504400000000002</v>
      </c>
      <c r="U41" s="43">
        <f>SUM(U42:U43)</f>
        <v>208.05446640000005</v>
      </c>
      <c r="V41" s="44">
        <f t="shared" ref="V41" si="13">SUM(V42:V43)</f>
        <v>0.18154840000000005</v>
      </c>
      <c r="W41" s="43">
        <f>SUM(W42:W43)</f>
        <v>208.05446640000005</v>
      </c>
      <c r="X41" s="44">
        <f t="shared" ref="X41" si="14">SUM(X42:X43)</f>
        <v>0.18154840000000005</v>
      </c>
      <c r="Y41" s="54">
        <f t="shared" si="10"/>
        <v>0.186</v>
      </c>
      <c r="Z41" s="55">
        <f t="shared" si="10"/>
        <v>4.4515999999999584E-3</v>
      </c>
      <c r="AA41" s="8">
        <f>N42+N43</f>
        <v>0.124</v>
      </c>
    </row>
    <row r="42" spans="1:34" ht="31.5" x14ac:dyDescent="0.15">
      <c r="A42" s="1" t="s">
        <v>46</v>
      </c>
      <c r="B42" s="3" t="s">
        <v>47</v>
      </c>
      <c r="C42" s="4" t="s">
        <v>48</v>
      </c>
      <c r="D42" s="50"/>
      <c r="E42" s="50"/>
      <c r="F42" s="50"/>
      <c r="G42" s="50"/>
      <c r="H42" s="50"/>
      <c r="I42" s="50"/>
      <c r="J42" s="1">
        <v>1</v>
      </c>
      <c r="K42" s="56" t="s">
        <v>41</v>
      </c>
      <c r="L42" s="1">
        <v>339.6</v>
      </c>
      <c r="M42" s="43">
        <f>N42*12*95.5</f>
        <v>68.759999999999991</v>
      </c>
      <c r="N42" s="1">
        <v>0.06</v>
      </c>
      <c r="O42" s="43">
        <f>P42*12*95.5</f>
        <v>75.63600000000001</v>
      </c>
      <c r="P42" s="57">
        <f>N42*1.1</f>
        <v>6.6000000000000003E-2</v>
      </c>
      <c r="Q42" s="43">
        <f>R42*12*95.5</f>
        <v>83.199600000000018</v>
      </c>
      <c r="R42" s="57">
        <f>P42*1.1</f>
        <v>7.2600000000000012E-2</v>
      </c>
      <c r="S42" s="43">
        <f>T42*12*95.5</f>
        <v>91.519560000000013</v>
      </c>
      <c r="T42" s="57">
        <f>R42*1.1</f>
        <v>7.9860000000000014E-2</v>
      </c>
      <c r="U42" s="43">
        <f>V42*12*95.5</f>
        <v>100.67151600000003</v>
      </c>
      <c r="V42" s="58">
        <f>T42*1.1</f>
        <v>8.7846000000000021E-2</v>
      </c>
      <c r="W42" s="43">
        <f>X42*12*95.5</f>
        <v>100.67151600000003</v>
      </c>
      <c r="X42" s="57">
        <f>V42</f>
        <v>8.7846000000000021E-2</v>
      </c>
      <c r="Y42" s="59">
        <f>N42*1.5</f>
        <v>0.09</v>
      </c>
      <c r="Z42" s="53">
        <f>Y42-X42</f>
        <v>2.1539999999999754E-3</v>
      </c>
      <c r="AA42" s="8" t="s">
        <v>49</v>
      </c>
    </row>
    <row r="43" spans="1:34" s="9" customFormat="1" ht="52.5" x14ac:dyDescent="0.15">
      <c r="A43" s="1" t="s">
        <v>50</v>
      </c>
      <c r="B43" s="3" t="s">
        <v>51</v>
      </c>
      <c r="C43" s="4" t="s">
        <v>52</v>
      </c>
      <c r="D43" s="60">
        <v>1</v>
      </c>
      <c r="E43" s="60">
        <v>1</v>
      </c>
      <c r="F43" s="60">
        <v>0</v>
      </c>
      <c r="G43" s="60">
        <v>0</v>
      </c>
      <c r="H43" s="60">
        <v>0</v>
      </c>
      <c r="I43" s="60">
        <v>0</v>
      </c>
      <c r="J43" s="1">
        <v>1</v>
      </c>
      <c r="K43" s="56" t="s">
        <v>41</v>
      </c>
      <c r="L43" s="1">
        <v>339.6</v>
      </c>
      <c r="M43" s="6">
        <f>N43*12*95.5</f>
        <v>73.344000000000008</v>
      </c>
      <c r="N43" s="1">
        <v>6.4000000000000001E-2</v>
      </c>
      <c r="O43" s="6">
        <f>P43*12*95.5</f>
        <v>80.678399999999996</v>
      </c>
      <c r="P43" s="57">
        <f t="shared" ref="P43" si="15">N43*1.1</f>
        <v>7.0400000000000004E-2</v>
      </c>
      <c r="Q43" s="6">
        <f>R43*12*95.5</f>
        <v>88.746240000000014</v>
      </c>
      <c r="R43" s="57">
        <f t="shared" ref="R43" si="16">P43*1.1</f>
        <v>7.7440000000000009E-2</v>
      </c>
      <c r="S43" s="6">
        <f>T43*12*95.5</f>
        <v>97.620863999999997</v>
      </c>
      <c r="T43" s="57">
        <f t="shared" ref="T43" si="17">R43*1.1</f>
        <v>8.518400000000001E-2</v>
      </c>
      <c r="U43" s="6">
        <f>V43*12*95.5</f>
        <v>107.38295040000003</v>
      </c>
      <c r="V43" s="58">
        <f t="shared" ref="V43" si="18">T43*1.1</f>
        <v>9.3702400000000019E-2</v>
      </c>
      <c r="W43" s="6">
        <f>X43*12*95.5</f>
        <v>107.38295040000003</v>
      </c>
      <c r="X43" s="58">
        <f>V43</f>
        <v>9.3702400000000019E-2</v>
      </c>
      <c r="Y43" s="59">
        <f>N43*1.5</f>
        <v>9.6000000000000002E-2</v>
      </c>
      <c r="Z43" s="53">
        <f>Y43-X43</f>
        <v>2.297599999999983E-3</v>
      </c>
      <c r="AA43" s="9">
        <f>0.06+0.004</f>
        <v>6.4000000000000001E-2</v>
      </c>
    </row>
    <row r="44" spans="1:34" ht="21" x14ac:dyDescent="0.15">
      <c r="A44" s="1"/>
      <c r="B44" s="3" t="s">
        <v>53</v>
      </c>
      <c r="C44" s="49" t="s">
        <v>54</v>
      </c>
      <c r="D44" s="50"/>
      <c r="E44" s="50"/>
      <c r="F44" s="50"/>
      <c r="G44" s="50"/>
      <c r="H44" s="50"/>
      <c r="I44" s="50"/>
      <c r="J44" s="1"/>
      <c r="K44" s="50"/>
      <c r="L44" s="50"/>
      <c r="M44" s="43">
        <f>N44*95.5*12</f>
        <v>309.42</v>
      </c>
      <c r="N44" s="61">
        <f>N45</f>
        <v>0.27</v>
      </c>
      <c r="O44" s="43">
        <f>P44*95.5*12</f>
        <v>340.36200000000008</v>
      </c>
      <c r="P44" s="61">
        <f>P45</f>
        <v>0.29700000000000004</v>
      </c>
      <c r="Q44" s="43">
        <f>R44*95.5*12</f>
        <v>374.39820000000009</v>
      </c>
      <c r="R44" s="61">
        <f>R45</f>
        <v>0.32670000000000005</v>
      </c>
      <c r="S44" s="43">
        <f>T44*95.5*12</f>
        <v>411.83802000000003</v>
      </c>
      <c r="T44" s="61">
        <f>T45</f>
        <v>0.35937000000000008</v>
      </c>
      <c r="U44" s="43">
        <f>V44*95.5*12</f>
        <v>453.02182200000016</v>
      </c>
      <c r="V44" s="61">
        <f>V45</f>
        <v>0.39530700000000013</v>
      </c>
      <c r="W44" s="43">
        <f>X44*95.5*12</f>
        <v>453.02182200000016</v>
      </c>
      <c r="X44" s="61">
        <f>X45</f>
        <v>0.39530700000000013</v>
      </c>
      <c r="Y44" s="62"/>
      <c r="Z44" s="62"/>
    </row>
    <row r="45" spans="1:34" ht="42" x14ac:dyDescent="0.15">
      <c r="A45" s="137" t="s">
        <v>55</v>
      </c>
      <c r="B45" s="130" t="s">
        <v>56</v>
      </c>
      <c r="C45" s="63" t="s">
        <v>57</v>
      </c>
      <c r="D45" s="50"/>
      <c r="E45" s="50"/>
      <c r="F45" s="50"/>
      <c r="G45" s="50"/>
      <c r="H45" s="50"/>
      <c r="I45" s="50"/>
      <c r="J45" s="120">
        <v>1</v>
      </c>
      <c r="K45" s="139" t="s">
        <v>41</v>
      </c>
      <c r="L45" s="120">
        <v>1020.8</v>
      </c>
      <c r="M45" s="117">
        <f>N45*95.5*12</f>
        <v>309.42</v>
      </c>
      <c r="N45" s="120">
        <v>0.27</v>
      </c>
      <c r="O45" s="117">
        <f>P45*95.5*12</f>
        <v>340.36200000000008</v>
      </c>
      <c r="P45" s="120">
        <f>N45*1.1</f>
        <v>0.29700000000000004</v>
      </c>
      <c r="Q45" s="117">
        <f>R45*95.5*12</f>
        <v>374.39820000000009</v>
      </c>
      <c r="R45" s="120">
        <f t="shared" ref="R45" si="19">P45*1.1</f>
        <v>0.32670000000000005</v>
      </c>
      <c r="S45" s="117">
        <f>T45*95.5*12</f>
        <v>411.83802000000003</v>
      </c>
      <c r="T45" s="120">
        <f t="shared" ref="T45" si="20">R45*1.1</f>
        <v>0.35937000000000008</v>
      </c>
      <c r="U45" s="117">
        <f>V45*95.5*12</f>
        <v>453.02182200000016</v>
      </c>
      <c r="V45" s="120">
        <f t="shared" ref="V45" si="21">T45*1.1</f>
        <v>0.39530700000000013</v>
      </c>
      <c r="W45" s="117">
        <f>X45*95.5*12</f>
        <v>453.02182200000016</v>
      </c>
      <c r="X45" s="119">
        <f>V45</f>
        <v>0.39530700000000013</v>
      </c>
      <c r="Y45" s="124">
        <f>N45*1.5</f>
        <v>0.40500000000000003</v>
      </c>
      <c r="Z45" s="123">
        <f>Y45-X45</f>
        <v>9.6929999999998961E-3</v>
      </c>
      <c r="AA45" s="8" t="s">
        <v>58</v>
      </c>
    </row>
    <row r="46" spans="1:34" ht="84" x14ac:dyDescent="0.15">
      <c r="A46" s="138"/>
      <c r="B46" s="130"/>
      <c r="C46" s="63" t="s">
        <v>59</v>
      </c>
      <c r="D46" s="50"/>
      <c r="E46" s="50"/>
      <c r="F46" s="50"/>
      <c r="G46" s="50"/>
      <c r="H46" s="50"/>
      <c r="I46" s="50"/>
      <c r="J46" s="120"/>
      <c r="K46" s="139"/>
      <c r="L46" s="120"/>
      <c r="M46" s="117"/>
      <c r="N46" s="120"/>
      <c r="O46" s="117"/>
      <c r="P46" s="120"/>
      <c r="Q46" s="117"/>
      <c r="R46" s="120"/>
      <c r="S46" s="117"/>
      <c r="T46" s="120"/>
      <c r="U46" s="117"/>
      <c r="V46" s="120"/>
      <c r="W46" s="117"/>
      <c r="X46" s="119"/>
      <c r="Y46" s="124"/>
      <c r="Z46" s="123"/>
    </row>
    <row r="47" spans="1:34" ht="31.5" x14ac:dyDescent="0.15">
      <c r="A47" s="1"/>
      <c r="B47" s="3" t="s">
        <v>60</v>
      </c>
      <c r="C47" s="49" t="s">
        <v>61</v>
      </c>
      <c r="D47" s="50"/>
      <c r="E47" s="50"/>
      <c r="F47" s="50"/>
      <c r="G47" s="50"/>
      <c r="H47" s="50"/>
      <c r="I47" s="50"/>
      <c r="J47" s="1"/>
      <c r="K47" s="50"/>
      <c r="L47" s="50"/>
      <c r="M47" s="43">
        <f>SUM(M48:M50)</f>
        <v>905.34</v>
      </c>
      <c r="N47" s="43">
        <f t="shared" ref="N47:Z47" si="22">SUM(N48:N50)</f>
        <v>0.79</v>
      </c>
      <c r="O47" s="43">
        <f>SUM(O48:O50)</f>
        <v>995.87400000000025</v>
      </c>
      <c r="P47" s="43">
        <f t="shared" si="22"/>
        <v>0.86899999999999999</v>
      </c>
      <c r="Q47" s="43">
        <f>SUM(Q48:Q50)</f>
        <v>1095.4614000000001</v>
      </c>
      <c r="R47" s="43">
        <f t="shared" ref="R47" si="23">SUM(R48:R50)</f>
        <v>0.95590000000000008</v>
      </c>
      <c r="S47" s="43">
        <f>SUM(S48:S50)</f>
        <v>1205.0075400000003</v>
      </c>
      <c r="T47" s="43">
        <f t="shared" ref="T47" si="24">SUM(T48:T50)</f>
        <v>1.0514900000000003</v>
      </c>
      <c r="U47" s="43">
        <f>SUM(U48:U50)</f>
        <v>1325.5082940000002</v>
      </c>
      <c r="V47" s="43">
        <f t="shared" ref="V47" si="25">SUM(V48:V50)</f>
        <v>1.1566390000000002</v>
      </c>
      <c r="W47" s="43">
        <f>SUM(W48:W50)</f>
        <v>1325.5082940000002</v>
      </c>
      <c r="X47" s="43">
        <f t="shared" ref="X47" si="26">SUM(X48:X50)</f>
        <v>1.1566390000000002</v>
      </c>
      <c r="Y47" s="51">
        <f t="shared" si="22"/>
        <v>1.1850000000000001</v>
      </c>
      <c r="Z47" s="52">
        <f t="shared" si="22"/>
        <v>2.8360999999999845E-2</v>
      </c>
      <c r="AA47" s="8">
        <f>N48+N49+N50</f>
        <v>0.79</v>
      </c>
    </row>
    <row r="48" spans="1:34" ht="71.45" customHeight="1" x14ac:dyDescent="0.15">
      <c r="A48" s="1"/>
      <c r="B48" s="3" t="s">
        <v>62</v>
      </c>
      <c r="C48" s="63" t="s">
        <v>63</v>
      </c>
      <c r="D48" s="5"/>
      <c r="E48" s="5"/>
      <c r="F48" s="5"/>
      <c r="G48" s="5"/>
      <c r="H48" s="5"/>
      <c r="I48" s="5"/>
      <c r="J48" s="1">
        <v>0</v>
      </c>
      <c r="K48" s="56" t="s">
        <v>41</v>
      </c>
      <c r="L48" s="1">
        <v>0</v>
      </c>
      <c r="M48" s="43">
        <f t="shared" ref="M48:O64" si="27">N48*12*95.5</f>
        <v>0</v>
      </c>
      <c r="N48" s="1">
        <v>0</v>
      </c>
      <c r="O48" s="43">
        <f t="shared" si="27"/>
        <v>0</v>
      </c>
      <c r="P48" s="1">
        <f>N48*1.1</f>
        <v>0</v>
      </c>
      <c r="Q48" s="43">
        <f t="shared" ref="Q48:Q50" si="28">R48*12*95.5</f>
        <v>0</v>
      </c>
      <c r="R48" s="1">
        <f>P48*1.1</f>
        <v>0</v>
      </c>
      <c r="S48" s="43">
        <f t="shared" ref="S48:S50" si="29">T48*12*95.5</f>
        <v>0</v>
      </c>
      <c r="T48" s="1">
        <f>R48*1.1</f>
        <v>0</v>
      </c>
      <c r="U48" s="43">
        <f t="shared" ref="U48:U50" si="30">V48*12*95.5</f>
        <v>0</v>
      </c>
      <c r="V48" s="1">
        <f>T48*1.1</f>
        <v>0</v>
      </c>
      <c r="W48" s="43">
        <f t="shared" ref="W48:W50" si="31">X48*12*95.5</f>
        <v>0</v>
      </c>
      <c r="X48" s="57">
        <f>V48*1.1</f>
        <v>0</v>
      </c>
      <c r="Y48" s="7">
        <f>N48*1.5</f>
        <v>0</v>
      </c>
      <c r="Z48" s="7">
        <f>Y48-N48</f>
        <v>0</v>
      </c>
    </row>
    <row r="49" spans="1:27" ht="52.5" x14ac:dyDescent="0.15">
      <c r="A49" s="33" t="s">
        <v>64</v>
      </c>
      <c r="B49" s="3" t="s">
        <v>65</v>
      </c>
      <c r="C49" s="63" t="s">
        <v>66</v>
      </c>
      <c r="D49" s="5"/>
      <c r="E49" s="5"/>
      <c r="F49" s="5"/>
      <c r="G49" s="5"/>
      <c r="H49" s="5"/>
      <c r="I49" s="5"/>
      <c r="J49" s="1">
        <v>1</v>
      </c>
      <c r="K49" s="56" t="s">
        <v>41</v>
      </c>
      <c r="L49" s="1">
        <v>1020.8</v>
      </c>
      <c r="M49" s="43">
        <f t="shared" si="27"/>
        <v>80.220000000000013</v>
      </c>
      <c r="N49" s="1">
        <v>7.0000000000000007E-2</v>
      </c>
      <c r="O49" s="43">
        <f t="shared" si="27"/>
        <v>88.242000000000019</v>
      </c>
      <c r="P49" s="1">
        <f t="shared" ref="P49:P50" si="32">N49*1.1</f>
        <v>7.7000000000000013E-2</v>
      </c>
      <c r="Q49" s="43">
        <f t="shared" si="28"/>
        <v>97.066200000000038</v>
      </c>
      <c r="R49" s="1">
        <f t="shared" ref="R49:R50" si="33">P49*1.1</f>
        <v>8.4700000000000025E-2</v>
      </c>
      <c r="S49" s="43">
        <f t="shared" si="29"/>
        <v>106.77282000000004</v>
      </c>
      <c r="T49" s="1">
        <f t="shared" ref="T49:T50" si="34">R49*1.1</f>
        <v>9.3170000000000031E-2</v>
      </c>
      <c r="U49" s="43">
        <f t="shared" si="30"/>
        <v>117.45010200000003</v>
      </c>
      <c r="V49" s="1">
        <f t="shared" ref="V49:V50" si="35">T49*1.1</f>
        <v>0.10248700000000004</v>
      </c>
      <c r="W49" s="43">
        <f t="shared" si="31"/>
        <v>117.45010200000003</v>
      </c>
      <c r="X49" s="57">
        <f>V49</f>
        <v>0.10248700000000004</v>
      </c>
      <c r="Y49" s="7">
        <f>N49*1.5</f>
        <v>0.10500000000000001</v>
      </c>
      <c r="Z49" s="7">
        <f>Y49-X49</f>
        <v>2.5129999999999736E-3</v>
      </c>
    </row>
    <row r="50" spans="1:27" ht="42" x14ac:dyDescent="0.15">
      <c r="A50" s="1" t="s">
        <v>67</v>
      </c>
      <c r="B50" s="3" t="s">
        <v>68</v>
      </c>
      <c r="C50" s="63" t="s">
        <v>69</v>
      </c>
      <c r="D50" s="5"/>
      <c r="E50" s="5"/>
      <c r="F50" s="5"/>
      <c r="G50" s="5"/>
      <c r="H50" s="5"/>
      <c r="I50" s="5"/>
      <c r="J50" s="1">
        <v>1</v>
      </c>
      <c r="K50" s="56" t="s">
        <v>41</v>
      </c>
      <c r="L50" s="1">
        <v>1020.8</v>
      </c>
      <c r="M50" s="43">
        <f t="shared" si="27"/>
        <v>825.12</v>
      </c>
      <c r="N50" s="1">
        <v>0.72</v>
      </c>
      <c r="O50" s="43">
        <f t="shared" si="27"/>
        <v>907.63200000000018</v>
      </c>
      <c r="P50" s="1">
        <f t="shared" si="32"/>
        <v>0.79200000000000004</v>
      </c>
      <c r="Q50" s="43">
        <f t="shared" si="28"/>
        <v>998.39520000000016</v>
      </c>
      <c r="R50" s="1">
        <f t="shared" si="33"/>
        <v>0.87120000000000009</v>
      </c>
      <c r="S50" s="43">
        <f t="shared" si="29"/>
        <v>1098.2347200000002</v>
      </c>
      <c r="T50" s="1">
        <f t="shared" si="34"/>
        <v>0.95832000000000017</v>
      </c>
      <c r="U50" s="43">
        <f t="shared" si="30"/>
        <v>1208.0581920000002</v>
      </c>
      <c r="V50" s="1">
        <f t="shared" si="35"/>
        <v>1.0541520000000002</v>
      </c>
      <c r="W50" s="43">
        <f t="shared" si="31"/>
        <v>1208.0581920000002</v>
      </c>
      <c r="X50" s="57">
        <f>V50</f>
        <v>1.0541520000000002</v>
      </c>
      <c r="Y50" s="7">
        <f>N50*1.5</f>
        <v>1.08</v>
      </c>
      <c r="Z50" s="7">
        <f>Y50-X50</f>
        <v>2.5847999999999871E-2</v>
      </c>
    </row>
    <row r="51" spans="1:27" ht="21" x14ac:dyDescent="0.15">
      <c r="A51" s="1"/>
      <c r="B51" s="3" t="s">
        <v>70</v>
      </c>
      <c r="C51" s="49" t="s">
        <v>71</v>
      </c>
      <c r="D51" s="50"/>
      <c r="E51" s="50"/>
      <c r="F51" s="50"/>
      <c r="G51" s="50"/>
      <c r="H51" s="50"/>
      <c r="I51" s="50"/>
      <c r="J51" s="1"/>
      <c r="K51" s="50"/>
      <c r="L51" s="50"/>
      <c r="M51" s="43">
        <f>SUM(M52:M55)</f>
        <v>1890.9</v>
      </c>
      <c r="N51" s="43">
        <f t="shared" ref="N51:Z51" si="36">SUM(N52:N55)</f>
        <v>1.6500000000000001</v>
      </c>
      <c r="O51" s="43">
        <f>SUM(O52:O55)</f>
        <v>2079.9900000000002</v>
      </c>
      <c r="P51" s="43">
        <f t="shared" si="36"/>
        <v>1.8150000000000002</v>
      </c>
      <c r="Q51" s="43">
        <f>SUM(Q52:Q55)</f>
        <v>2287.9890000000005</v>
      </c>
      <c r="R51" s="43">
        <f t="shared" ref="R51" si="37">SUM(R52:R55)</f>
        <v>1.9965000000000004</v>
      </c>
      <c r="S51" s="43">
        <f>SUM(S52:S55)</f>
        <v>2516.7879000000007</v>
      </c>
      <c r="T51" s="43">
        <f t="shared" ref="T51" si="38">SUM(T52:T55)</f>
        <v>2.1961500000000007</v>
      </c>
      <c r="U51" s="43">
        <f>SUM(U52:U55)</f>
        <v>2768.4666900000011</v>
      </c>
      <c r="V51" s="43">
        <f t="shared" ref="V51" si="39">SUM(V52:V55)</f>
        <v>2.4157650000000008</v>
      </c>
      <c r="W51" s="43">
        <f>SUM(W52:W55)</f>
        <v>2768.4666900000011</v>
      </c>
      <c r="X51" s="43">
        <f t="shared" ref="X51" si="40">SUM(X52:X55)</f>
        <v>2.4157650000000008</v>
      </c>
      <c r="Y51" s="51">
        <f t="shared" si="36"/>
        <v>2.4750000000000001</v>
      </c>
      <c r="Z51" s="52">
        <f t="shared" si="36"/>
        <v>5.9234999999999427E-2</v>
      </c>
      <c r="AA51" s="8">
        <f>N52+N53+N54+N55</f>
        <v>1.6500000000000001</v>
      </c>
    </row>
    <row r="52" spans="1:27" ht="24.6" customHeight="1" x14ac:dyDescent="0.15">
      <c r="A52" s="1" t="s">
        <v>72</v>
      </c>
      <c r="B52" s="3" t="s">
        <v>73</v>
      </c>
      <c r="C52" s="4" t="s">
        <v>74</v>
      </c>
      <c r="D52" s="5"/>
      <c r="E52" s="5"/>
      <c r="F52" s="5"/>
      <c r="G52" s="5"/>
      <c r="H52" s="5"/>
      <c r="I52" s="5"/>
      <c r="J52" s="1">
        <v>1</v>
      </c>
      <c r="K52" s="56" t="s">
        <v>41</v>
      </c>
      <c r="L52" s="1">
        <v>1792.8</v>
      </c>
      <c r="M52" s="43">
        <f t="shared" si="27"/>
        <v>126.06</v>
      </c>
      <c r="N52" s="1">
        <v>0.11</v>
      </c>
      <c r="O52" s="43">
        <f t="shared" si="27"/>
        <v>138.66600000000003</v>
      </c>
      <c r="P52" s="1">
        <f>N52*1.1</f>
        <v>0.12100000000000001</v>
      </c>
      <c r="Q52" s="43">
        <f t="shared" ref="Q52:Q55" si="41">R52*12*95.5</f>
        <v>152.53260000000003</v>
      </c>
      <c r="R52" s="1">
        <f>P52*1.1</f>
        <v>0.13310000000000002</v>
      </c>
      <c r="S52" s="43">
        <f t="shared" ref="S52:S55" si="42">T52*12*95.5</f>
        <v>167.78586000000004</v>
      </c>
      <c r="T52" s="1">
        <f>R52*1.1</f>
        <v>0.14641000000000004</v>
      </c>
      <c r="U52" s="43">
        <f t="shared" ref="U52:U55" si="43">V52*12*95.5</f>
        <v>184.56444600000006</v>
      </c>
      <c r="V52" s="1">
        <f>T52*1.1</f>
        <v>0.16105100000000006</v>
      </c>
      <c r="W52" s="43">
        <f t="shared" ref="W52:W55" si="44">X52*12*95.5</f>
        <v>184.56444600000006</v>
      </c>
      <c r="X52" s="57">
        <f>V52</f>
        <v>0.16105100000000006</v>
      </c>
      <c r="Y52" s="7">
        <f>N52*1.5</f>
        <v>0.16500000000000001</v>
      </c>
      <c r="Z52" s="7">
        <f>Y52-X52</f>
        <v>3.9489999999999525E-3</v>
      </c>
      <c r="AA52" s="8">
        <f>0.08+0.03</f>
        <v>0.11</v>
      </c>
    </row>
    <row r="53" spans="1:27" ht="31.5" x14ac:dyDescent="0.15">
      <c r="A53" s="1" t="s">
        <v>46</v>
      </c>
      <c r="B53" s="3" t="s">
        <v>75</v>
      </c>
      <c r="C53" s="4" t="s">
        <v>76</v>
      </c>
      <c r="D53" s="5"/>
      <c r="E53" s="5"/>
      <c r="F53" s="5"/>
      <c r="G53" s="5"/>
      <c r="H53" s="5"/>
      <c r="I53" s="5"/>
      <c r="J53" s="1">
        <v>1</v>
      </c>
      <c r="K53" s="56" t="s">
        <v>41</v>
      </c>
      <c r="L53" s="1">
        <v>660.5</v>
      </c>
      <c r="M53" s="43">
        <f t="shared" si="27"/>
        <v>126.06</v>
      </c>
      <c r="N53" s="1">
        <v>0.11</v>
      </c>
      <c r="O53" s="43">
        <f t="shared" si="27"/>
        <v>138.66600000000003</v>
      </c>
      <c r="P53" s="1">
        <f t="shared" ref="P53:P55" si="45">N53*1.1</f>
        <v>0.12100000000000001</v>
      </c>
      <c r="Q53" s="43">
        <f t="shared" si="41"/>
        <v>152.53260000000003</v>
      </c>
      <c r="R53" s="1">
        <f t="shared" ref="R53:R55" si="46">P53*1.1</f>
        <v>0.13310000000000002</v>
      </c>
      <c r="S53" s="43">
        <f t="shared" si="42"/>
        <v>167.78586000000004</v>
      </c>
      <c r="T53" s="1">
        <f t="shared" ref="T53:T55" si="47">R53*1.1</f>
        <v>0.14641000000000004</v>
      </c>
      <c r="U53" s="43">
        <f t="shared" si="43"/>
        <v>184.56444600000006</v>
      </c>
      <c r="V53" s="1">
        <f t="shared" ref="V53:V55" si="48">T53*1.1</f>
        <v>0.16105100000000006</v>
      </c>
      <c r="W53" s="43">
        <f t="shared" si="44"/>
        <v>184.56444600000006</v>
      </c>
      <c r="X53" s="57">
        <f t="shared" ref="X53:X55" si="49">V53</f>
        <v>0.16105100000000006</v>
      </c>
      <c r="Y53" s="7">
        <f t="shared" ref="Y53:Y55" si="50">N53*1.5</f>
        <v>0.16500000000000001</v>
      </c>
      <c r="Z53" s="7">
        <f t="shared" ref="Z53:Z55" si="51">Y53-X53</f>
        <v>3.9489999999999525E-3</v>
      </c>
    </row>
    <row r="54" spans="1:27" ht="31.5" x14ac:dyDescent="0.15">
      <c r="A54" s="1" t="s">
        <v>77</v>
      </c>
      <c r="B54" s="3" t="s">
        <v>78</v>
      </c>
      <c r="C54" s="4" t="s">
        <v>79</v>
      </c>
      <c r="D54" s="5"/>
      <c r="E54" s="5"/>
      <c r="F54" s="5"/>
      <c r="G54" s="5"/>
      <c r="H54" s="5"/>
      <c r="I54" s="5"/>
      <c r="J54" s="1">
        <v>1</v>
      </c>
      <c r="K54" s="56" t="s">
        <v>41</v>
      </c>
      <c r="L54" s="1">
        <v>1792.8</v>
      </c>
      <c r="M54" s="43">
        <f t="shared" si="27"/>
        <v>103.14</v>
      </c>
      <c r="N54" s="1">
        <v>0.09</v>
      </c>
      <c r="O54" s="43">
        <f t="shared" si="27"/>
        <v>113.45400000000002</v>
      </c>
      <c r="P54" s="1">
        <f t="shared" si="45"/>
        <v>9.9000000000000005E-2</v>
      </c>
      <c r="Q54" s="43">
        <f t="shared" si="41"/>
        <v>124.79940000000002</v>
      </c>
      <c r="R54" s="1">
        <f t="shared" si="46"/>
        <v>0.10890000000000001</v>
      </c>
      <c r="S54" s="43">
        <f t="shared" si="42"/>
        <v>137.27934000000002</v>
      </c>
      <c r="T54" s="1">
        <f t="shared" si="47"/>
        <v>0.11979000000000002</v>
      </c>
      <c r="U54" s="43">
        <f t="shared" si="43"/>
        <v>151.00727400000002</v>
      </c>
      <c r="V54" s="1">
        <f t="shared" si="48"/>
        <v>0.13176900000000002</v>
      </c>
      <c r="W54" s="43">
        <f t="shared" si="44"/>
        <v>151.00727400000002</v>
      </c>
      <c r="X54" s="57">
        <f t="shared" si="49"/>
        <v>0.13176900000000002</v>
      </c>
      <c r="Y54" s="7">
        <f t="shared" si="50"/>
        <v>0.13500000000000001</v>
      </c>
      <c r="Z54" s="7">
        <f t="shared" si="51"/>
        <v>3.2309999999999839E-3</v>
      </c>
    </row>
    <row r="55" spans="1:27" ht="21" x14ac:dyDescent="0.15">
      <c r="A55" s="1" t="s">
        <v>80</v>
      </c>
      <c r="B55" s="3" t="s">
        <v>81</v>
      </c>
      <c r="C55" s="4" t="s">
        <v>82</v>
      </c>
      <c r="D55" s="5"/>
      <c r="E55" s="5"/>
      <c r="F55" s="5"/>
      <c r="G55" s="5"/>
      <c r="H55" s="5"/>
      <c r="I55" s="5"/>
      <c r="J55" s="1">
        <v>2</v>
      </c>
      <c r="K55" s="56" t="s">
        <v>41</v>
      </c>
      <c r="L55" s="1">
        <v>1792.8</v>
      </c>
      <c r="M55" s="43">
        <f t="shared" si="27"/>
        <v>1535.64</v>
      </c>
      <c r="N55" s="1">
        <v>1.34</v>
      </c>
      <c r="O55" s="43">
        <f t="shared" si="27"/>
        <v>1689.2040000000002</v>
      </c>
      <c r="P55" s="1">
        <f t="shared" si="45"/>
        <v>1.4740000000000002</v>
      </c>
      <c r="Q55" s="43">
        <f t="shared" si="41"/>
        <v>1858.1244000000004</v>
      </c>
      <c r="R55" s="1">
        <f t="shared" si="46"/>
        <v>1.6214000000000004</v>
      </c>
      <c r="S55" s="43">
        <f t="shared" si="42"/>
        <v>2043.9368400000008</v>
      </c>
      <c r="T55" s="1">
        <f t="shared" si="47"/>
        <v>1.7835400000000006</v>
      </c>
      <c r="U55" s="43">
        <f t="shared" si="43"/>
        <v>2248.3305240000009</v>
      </c>
      <c r="V55" s="1">
        <f t="shared" si="48"/>
        <v>1.9618940000000007</v>
      </c>
      <c r="W55" s="43">
        <f t="shared" si="44"/>
        <v>2248.3305240000009</v>
      </c>
      <c r="X55" s="57">
        <f t="shared" si="49"/>
        <v>1.9618940000000007</v>
      </c>
      <c r="Y55" s="7">
        <f t="shared" si="50"/>
        <v>2.0100000000000002</v>
      </c>
      <c r="Z55" s="7">
        <f t="shared" si="51"/>
        <v>4.8105999999999538E-2</v>
      </c>
      <c r="AA55" s="8">
        <f>0.93+0.41</f>
        <v>1.34</v>
      </c>
    </row>
    <row r="56" spans="1:27" ht="21" x14ac:dyDescent="0.15">
      <c r="A56" s="1"/>
      <c r="B56" s="3" t="s">
        <v>83</v>
      </c>
      <c r="C56" s="49" t="s">
        <v>84</v>
      </c>
      <c r="D56" s="50"/>
      <c r="E56" s="50"/>
      <c r="F56" s="50"/>
      <c r="G56" s="50"/>
      <c r="H56" s="50"/>
      <c r="I56" s="50"/>
      <c r="J56" s="1"/>
      <c r="K56" s="50"/>
      <c r="L56" s="50"/>
      <c r="M56" s="43">
        <f>SUM(M57)</f>
        <v>0</v>
      </c>
      <c r="N56" s="43">
        <f t="shared" ref="N56:Z56" si="52">SUM(N57)</f>
        <v>0</v>
      </c>
      <c r="O56" s="43">
        <f>SUM(O57)</f>
        <v>0</v>
      </c>
      <c r="P56" s="43">
        <f t="shared" si="52"/>
        <v>0</v>
      </c>
      <c r="Q56" s="43">
        <f>SUM(Q57)</f>
        <v>0</v>
      </c>
      <c r="R56" s="43">
        <f t="shared" ref="R56" si="53">SUM(R57)</f>
        <v>0</v>
      </c>
      <c r="S56" s="43">
        <f>SUM(S57)</f>
        <v>0</v>
      </c>
      <c r="T56" s="43">
        <f t="shared" ref="T56" si="54">SUM(T57)</f>
        <v>0</v>
      </c>
      <c r="U56" s="43">
        <f>SUM(U57)</f>
        <v>0</v>
      </c>
      <c r="V56" s="43">
        <f t="shared" ref="V56" si="55">SUM(V57)</f>
        <v>0</v>
      </c>
      <c r="W56" s="43">
        <f>SUM(W57)</f>
        <v>0</v>
      </c>
      <c r="X56" s="43">
        <f t="shared" ref="X56" si="56">SUM(X57)</f>
        <v>0</v>
      </c>
      <c r="Y56" s="51">
        <f t="shared" si="52"/>
        <v>0</v>
      </c>
      <c r="Z56" s="52">
        <f t="shared" si="52"/>
        <v>0</v>
      </c>
    </row>
    <row r="57" spans="1:27" ht="11.25" x14ac:dyDescent="0.15">
      <c r="A57" s="1" t="s">
        <v>85</v>
      </c>
      <c r="B57" s="3" t="s">
        <v>86</v>
      </c>
      <c r="C57" s="63" t="s">
        <v>87</v>
      </c>
      <c r="D57" s="50"/>
      <c r="E57" s="50"/>
      <c r="F57" s="50"/>
      <c r="G57" s="50"/>
      <c r="H57" s="50"/>
      <c r="I57" s="50"/>
      <c r="J57" s="1">
        <v>1</v>
      </c>
      <c r="K57" s="56" t="s">
        <v>41</v>
      </c>
      <c r="L57" s="1">
        <v>0</v>
      </c>
      <c r="M57" s="43">
        <f t="shared" si="27"/>
        <v>0</v>
      </c>
      <c r="N57" s="1">
        <v>0</v>
      </c>
      <c r="O57" s="43">
        <f t="shared" si="27"/>
        <v>0</v>
      </c>
      <c r="P57" s="1">
        <f>N57*1.1</f>
        <v>0</v>
      </c>
      <c r="Q57" s="43">
        <f t="shared" ref="Q57" si="57">R57*12*95.5</f>
        <v>0</v>
      </c>
      <c r="R57" s="1">
        <f>P57*1.1</f>
        <v>0</v>
      </c>
      <c r="S57" s="43">
        <f t="shared" ref="S57" si="58">T57*12*95.5</f>
        <v>0</v>
      </c>
      <c r="T57" s="1">
        <f>R57*1.1</f>
        <v>0</v>
      </c>
      <c r="U57" s="43">
        <f t="shared" ref="U57" si="59">V57*12*95.5</f>
        <v>0</v>
      </c>
      <c r="V57" s="1">
        <f>T57*1.1</f>
        <v>0</v>
      </c>
      <c r="W57" s="43">
        <f t="shared" ref="W57" si="60">X57*12*95.5</f>
        <v>0</v>
      </c>
      <c r="X57" s="57">
        <f>V57*1.1</f>
        <v>0</v>
      </c>
      <c r="Y57" s="7">
        <f>N57*1.5</f>
        <v>0</v>
      </c>
      <c r="Z57" s="7">
        <f>Y57-N57</f>
        <v>0</v>
      </c>
      <c r="AA57" s="8" t="s">
        <v>88</v>
      </c>
    </row>
    <row r="58" spans="1:27" ht="21" x14ac:dyDescent="0.15">
      <c r="A58" s="1"/>
      <c r="B58" s="3" t="s">
        <v>89</v>
      </c>
      <c r="C58" s="49" t="s">
        <v>90</v>
      </c>
      <c r="D58" s="50"/>
      <c r="E58" s="50"/>
      <c r="F58" s="50"/>
      <c r="G58" s="50"/>
      <c r="H58" s="50"/>
      <c r="I58" s="50"/>
      <c r="J58" s="1"/>
      <c r="K58" s="50"/>
      <c r="L58" s="50"/>
      <c r="M58" s="43">
        <f>SUM(M59:M61)</f>
        <v>103.13999999999999</v>
      </c>
      <c r="N58" s="43">
        <f t="shared" ref="N58:Z58" si="61">SUM(N59:N61)</f>
        <v>0.09</v>
      </c>
      <c r="O58" s="43">
        <f>SUM(O59:O61)</f>
        <v>113.45399999999999</v>
      </c>
      <c r="P58" s="43">
        <f t="shared" si="61"/>
        <v>9.9000000000000005E-2</v>
      </c>
      <c r="Q58" s="43">
        <f>SUM(Q59:Q61)</f>
        <v>124.79940000000002</v>
      </c>
      <c r="R58" s="43">
        <f t="shared" ref="R58" si="62">SUM(R59:R61)</f>
        <v>0.10890000000000001</v>
      </c>
      <c r="S58" s="43">
        <f>SUM(S59:S61)</f>
        <v>137.27934000000002</v>
      </c>
      <c r="T58" s="43">
        <f t="shared" ref="T58" si="63">SUM(T59:T61)</f>
        <v>0.11979000000000002</v>
      </c>
      <c r="U58" s="43">
        <f>SUM(U59:U61)</f>
        <v>151.00727400000005</v>
      </c>
      <c r="V58" s="43">
        <f t="shared" ref="V58" si="64">SUM(V59:V61)</f>
        <v>0.13176900000000002</v>
      </c>
      <c r="W58" s="43">
        <f>SUM(W59:W61)</f>
        <v>151.00727400000005</v>
      </c>
      <c r="X58" s="43">
        <f t="shared" ref="X58" si="65">SUM(X59:X61)</f>
        <v>0.13176900000000002</v>
      </c>
      <c r="Y58" s="51">
        <f t="shared" si="61"/>
        <v>0.13500000000000001</v>
      </c>
      <c r="Z58" s="52">
        <f t="shared" si="61"/>
        <v>3.2309999999999683E-3</v>
      </c>
      <c r="AA58" s="8">
        <f>N59+N60+N61</f>
        <v>0.09</v>
      </c>
    </row>
    <row r="59" spans="1:27" ht="52.9" customHeight="1" x14ac:dyDescent="0.15">
      <c r="A59" s="1" t="s">
        <v>91</v>
      </c>
      <c r="B59" s="3" t="s">
        <v>92</v>
      </c>
      <c r="C59" s="63" t="s">
        <v>93</v>
      </c>
      <c r="D59" s="50"/>
      <c r="E59" s="50"/>
      <c r="F59" s="50"/>
      <c r="G59" s="50"/>
      <c r="H59" s="50"/>
      <c r="I59" s="50"/>
      <c r="J59" s="1">
        <v>1</v>
      </c>
      <c r="K59" s="56" t="s">
        <v>41</v>
      </c>
      <c r="L59" s="1">
        <v>1020.8</v>
      </c>
      <c r="M59" s="43">
        <f t="shared" si="27"/>
        <v>91.679999999999993</v>
      </c>
      <c r="N59" s="1">
        <v>0.08</v>
      </c>
      <c r="O59" s="43">
        <f t="shared" si="27"/>
        <v>100.848</v>
      </c>
      <c r="P59" s="1">
        <f>N59*1.1</f>
        <v>8.8000000000000009E-2</v>
      </c>
      <c r="Q59" s="43">
        <f t="shared" ref="Q59:Q62" si="66">R59*12*95.5</f>
        <v>110.93280000000001</v>
      </c>
      <c r="R59" s="1">
        <f>P59*1.1</f>
        <v>9.6800000000000011E-2</v>
      </c>
      <c r="S59" s="43">
        <f t="shared" ref="S59:S62" si="67">T59*12*95.5</f>
        <v>122.02608000000002</v>
      </c>
      <c r="T59" s="1">
        <f>R59*1.1</f>
        <v>0.10648000000000002</v>
      </c>
      <c r="U59" s="43">
        <f t="shared" ref="U59:U62" si="68">V59*12*95.5</f>
        <v>134.22868800000003</v>
      </c>
      <c r="V59" s="1">
        <f>T59*1.1</f>
        <v>0.11712800000000002</v>
      </c>
      <c r="W59" s="43">
        <f t="shared" ref="W59:W62" si="69">X59*12*95.5</f>
        <v>134.22868800000003</v>
      </c>
      <c r="X59" s="57">
        <f>V59</f>
        <v>0.11712800000000002</v>
      </c>
      <c r="Y59" s="7">
        <f>N59*1.5</f>
        <v>0.12</v>
      </c>
      <c r="Z59" s="7">
        <f>Y59-X59</f>
        <v>2.8719999999999718E-3</v>
      </c>
      <c r="AA59" s="8" t="s">
        <v>94</v>
      </c>
    </row>
    <row r="60" spans="1:27" s="9" customFormat="1" ht="43.15" customHeight="1" x14ac:dyDescent="0.2">
      <c r="A60" s="1" t="s">
        <v>95</v>
      </c>
      <c r="B60" s="3" t="s">
        <v>96</v>
      </c>
      <c r="C60" s="64" t="s">
        <v>97</v>
      </c>
      <c r="D60" s="60">
        <v>1</v>
      </c>
      <c r="E60" s="60">
        <v>1</v>
      </c>
      <c r="F60" s="60">
        <v>1</v>
      </c>
      <c r="G60" s="60">
        <v>1</v>
      </c>
      <c r="H60" s="60">
        <v>1</v>
      </c>
      <c r="I60" s="60">
        <v>1</v>
      </c>
      <c r="J60" s="1">
        <v>1</v>
      </c>
      <c r="K60" s="56" t="s">
        <v>98</v>
      </c>
      <c r="L60" s="65">
        <v>1</v>
      </c>
      <c r="M60" s="43">
        <f t="shared" si="27"/>
        <v>11.459999999999999</v>
      </c>
      <c r="N60" s="1">
        <v>0.01</v>
      </c>
      <c r="O60" s="43">
        <f t="shared" si="27"/>
        <v>12.606</v>
      </c>
      <c r="P60" s="1">
        <f t="shared" ref="P60:P61" si="70">N60*1.1</f>
        <v>1.1000000000000001E-2</v>
      </c>
      <c r="Q60" s="43">
        <f t="shared" si="66"/>
        <v>13.866600000000002</v>
      </c>
      <c r="R60" s="1">
        <f t="shared" ref="R60:R61" si="71">P60*1.1</f>
        <v>1.2100000000000001E-2</v>
      </c>
      <c r="S60" s="43">
        <f t="shared" si="67"/>
        <v>15.253260000000003</v>
      </c>
      <c r="T60" s="1">
        <f t="shared" ref="T60:T61" si="72">R60*1.1</f>
        <v>1.3310000000000002E-2</v>
      </c>
      <c r="U60" s="43">
        <f t="shared" si="68"/>
        <v>16.778586000000004</v>
      </c>
      <c r="V60" s="1">
        <f t="shared" ref="V60:V61" si="73">T60*1.1</f>
        <v>1.4641000000000003E-2</v>
      </c>
      <c r="W60" s="43">
        <f t="shared" si="69"/>
        <v>16.778586000000004</v>
      </c>
      <c r="X60" s="57">
        <f>V60</f>
        <v>1.4641000000000003E-2</v>
      </c>
      <c r="Y60" s="7">
        <f t="shared" ref="Y60:Y61" si="74">N60*1.5</f>
        <v>1.4999999999999999E-2</v>
      </c>
      <c r="Z60" s="7">
        <f t="shared" ref="Z60:Z61" si="75">Y60-X60</f>
        <v>3.5899999999999647E-4</v>
      </c>
      <c r="AA60" s="8" t="s">
        <v>99</v>
      </c>
    </row>
    <row r="61" spans="1:27" ht="21" x14ac:dyDescent="0.15">
      <c r="A61" s="1" t="s">
        <v>100</v>
      </c>
      <c r="B61" s="3" t="s">
        <v>101</v>
      </c>
      <c r="C61" s="63" t="s">
        <v>102</v>
      </c>
      <c r="D61" s="50"/>
      <c r="E61" s="50"/>
      <c r="F61" s="50"/>
      <c r="G61" s="50"/>
      <c r="H61" s="50"/>
      <c r="I61" s="50"/>
      <c r="J61" s="1">
        <v>1</v>
      </c>
      <c r="K61" s="56" t="s">
        <v>41</v>
      </c>
      <c r="L61" s="1">
        <v>0</v>
      </c>
      <c r="M61" s="43">
        <f t="shared" si="27"/>
        <v>0</v>
      </c>
      <c r="N61" s="1">
        <v>0</v>
      </c>
      <c r="O61" s="43">
        <f t="shared" si="27"/>
        <v>0</v>
      </c>
      <c r="P61" s="1">
        <f t="shared" si="70"/>
        <v>0</v>
      </c>
      <c r="Q61" s="43">
        <f t="shared" si="66"/>
        <v>0</v>
      </c>
      <c r="R61" s="1">
        <f t="shared" si="71"/>
        <v>0</v>
      </c>
      <c r="S61" s="43">
        <f t="shared" si="67"/>
        <v>0</v>
      </c>
      <c r="T61" s="1">
        <f t="shared" si="72"/>
        <v>0</v>
      </c>
      <c r="U61" s="43">
        <f t="shared" si="68"/>
        <v>0</v>
      </c>
      <c r="V61" s="1">
        <f t="shared" si="73"/>
        <v>0</v>
      </c>
      <c r="W61" s="43">
        <f t="shared" si="69"/>
        <v>0</v>
      </c>
      <c r="X61" s="57">
        <f t="shared" ref="X61" si="76">V61*1.1</f>
        <v>0</v>
      </c>
      <c r="Y61" s="7">
        <f t="shared" si="74"/>
        <v>0</v>
      </c>
      <c r="Z61" s="7">
        <f t="shared" si="75"/>
        <v>0</v>
      </c>
      <c r="AA61" s="8" t="s">
        <v>88</v>
      </c>
    </row>
    <row r="62" spans="1:27" s="9" customFormat="1" ht="92.25" customHeight="1" x14ac:dyDescent="0.15">
      <c r="A62" s="1" t="s">
        <v>103</v>
      </c>
      <c r="B62" s="3" t="s">
        <v>104</v>
      </c>
      <c r="C62" s="49" t="s">
        <v>105</v>
      </c>
      <c r="D62" s="50">
        <v>0</v>
      </c>
      <c r="E62" s="50">
        <v>0</v>
      </c>
      <c r="F62" s="50">
        <v>1</v>
      </c>
      <c r="G62" s="50">
        <v>1</v>
      </c>
      <c r="H62" s="50">
        <v>1</v>
      </c>
      <c r="I62" s="50">
        <v>1</v>
      </c>
      <c r="J62" s="1">
        <v>1</v>
      </c>
      <c r="K62" s="50" t="s">
        <v>41</v>
      </c>
      <c r="L62" s="50">
        <v>0</v>
      </c>
      <c r="M62" s="43">
        <f t="shared" si="27"/>
        <v>0</v>
      </c>
      <c r="N62" s="61">
        <v>0</v>
      </c>
      <c r="O62" s="43">
        <f t="shared" si="27"/>
        <v>0</v>
      </c>
      <c r="P62" s="61">
        <v>0</v>
      </c>
      <c r="Q62" s="43">
        <f t="shared" si="66"/>
        <v>0</v>
      </c>
      <c r="R62" s="61">
        <v>0</v>
      </c>
      <c r="S62" s="43">
        <f t="shared" si="67"/>
        <v>0</v>
      </c>
      <c r="T62" s="61">
        <v>0</v>
      </c>
      <c r="U62" s="43">
        <f t="shared" si="68"/>
        <v>0</v>
      </c>
      <c r="V62" s="61">
        <v>0</v>
      </c>
      <c r="W62" s="43">
        <f t="shared" si="69"/>
        <v>0</v>
      </c>
      <c r="X62" s="43">
        <v>0</v>
      </c>
      <c r="Y62" s="62"/>
      <c r="Z62" s="62"/>
      <c r="AA62" s="9" t="s">
        <v>99</v>
      </c>
    </row>
    <row r="63" spans="1:27" s="9" customFormat="1" ht="25.5" customHeight="1" x14ac:dyDescent="0.15">
      <c r="A63" s="66"/>
      <c r="B63" s="3" t="s">
        <v>106</v>
      </c>
      <c r="C63" s="49" t="s">
        <v>107</v>
      </c>
      <c r="D63" s="50"/>
      <c r="E63" s="50"/>
      <c r="F63" s="50"/>
      <c r="G63" s="50"/>
      <c r="H63" s="50"/>
      <c r="I63" s="50"/>
      <c r="J63" s="1"/>
      <c r="K63" s="50"/>
      <c r="L63" s="50"/>
      <c r="M63" s="43">
        <f>SUM(M64)</f>
        <v>0</v>
      </c>
      <c r="N63" s="43">
        <f t="shared" ref="N63:Z63" si="77">SUM(N64)</f>
        <v>0</v>
      </c>
      <c r="O63" s="43">
        <f>SUM(O64)</f>
        <v>0</v>
      </c>
      <c r="P63" s="43">
        <f t="shared" si="77"/>
        <v>0</v>
      </c>
      <c r="Q63" s="43">
        <f>SUM(Q64)</f>
        <v>0</v>
      </c>
      <c r="R63" s="43">
        <f t="shared" ref="R63" si="78">SUM(R64)</f>
        <v>0</v>
      </c>
      <c r="S63" s="43">
        <f>SUM(S64)</f>
        <v>0</v>
      </c>
      <c r="T63" s="43">
        <f t="shared" ref="T63" si="79">SUM(T64)</f>
        <v>0</v>
      </c>
      <c r="U63" s="43">
        <f>SUM(U64)</f>
        <v>0</v>
      </c>
      <c r="V63" s="43">
        <f t="shared" ref="V63" si="80">SUM(V64)</f>
        <v>0</v>
      </c>
      <c r="W63" s="43">
        <f>SUM(W64)</f>
        <v>0</v>
      </c>
      <c r="X63" s="43">
        <f t="shared" ref="X63" si="81">SUM(X64)</f>
        <v>0</v>
      </c>
      <c r="Y63" s="51">
        <f t="shared" si="77"/>
        <v>0</v>
      </c>
      <c r="Z63" s="52">
        <f t="shared" si="77"/>
        <v>0</v>
      </c>
    </row>
    <row r="64" spans="1:27" ht="53.25" customHeight="1" x14ac:dyDescent="0.15">
      <c r="A64" s="1" t="s">
        <v>108</v>
      </c>
      <c r="B64" s="3" t="s">
        <v>109</v>
      </c>
      <c r="C64" s="63" t="s">
        <v>110</v>
      </c>
      <c r="D64" s="50"/>
      <c r="E64" s="50"/>
      <c r="F64" s="50"/>
      <c r="G64" s="50"/>
      <c r="H64" s="50"/>
      <c r="I64" s="50"/>
      <c r="J64" s="1">
        <v>1</v>
      </c>
      <c r="K64" s="56" t="s">
        <v>41</v>
      </c>
      <c r="L64" s="1">
        <v>0</v>
      </c>
      <c r="M64" s="43">
        <f t="shared" si="27"/>
        <v>0</v>
      </c>
      <c r="N64" s="1">
        <v>0</v>
      </c>
      <c r="O64" s="43">
        <f t="shared" si="27"/>
        <v>0</v>
      </c>
      <c r="P64" s="1"/>
      <c r="Q64" s="43">
        <f t="shared" ref="Q64" si="82">R64*12*95.5</f>
        <v>0</v>
      </c>
      <c r="R64" s="1"/>
      <c r="S64" s="43">
        <f t="shared" ref="S64" si="83">T64*12*95.5</f>
        <v>0</v>
      </c>
      <c r="T64" s="1"/>
      <c r="U64" s="43">
        <f t="shared" ref="U64" si="84">V64*12*95.5</f>
        <v>0</v>
      </c>
      <c r="V64" s="1"/>
      <c r="W64" s="43">
        <f t="shared" ref="W64" si="85">X64*12*95.5</f>
        <v>0</v>
      </c>
      <c r="X64" s="57">
        <v>0</v>
      </c>
      <c r="Y64" s="7">
        <f>N64*1.5</f>
        <v>0</v>
      </c>
      <c r="Z64" s="7">
        <f>Y64-N64</f>
        <v>0</v>
      </c>
      <c r="AA64" s="8" t="s">
        <v>94</v>
      </c>
    </row>
    <row r="65" spans="1:27" ht="31.5" x14ac:dyDescent="0.15">
      <c r="A65" s="1"/>
      <c r="B65" s="3" t="s">
        <v>111</v>
      </c>
      <c r="C65" s="49" t="s">
        <v>112</v>
      </c>
      <c r="D65" s="50">
        <v>1</v>
      </c>
      <c r="E65" s="50">
        <v>2</v>
      </c>
      <c r="F65" s="50">
        <v>1</v>
      </c>
      <c r="G65" s="50">
        <v>1</v>
      </c>
      <c r="H65" s="50">
        <v>2</v>
      </c>
      <c r="I65" s="50">
        <v>2</v>
      </c>
      <c r="J65" s="1"/>
      <c r="K65" s="50"/>
      <c r="L65" s="50"/>
      <c r="M65" s="43">
        <f>SUM(M66)</f>
        <v>0</v>
      </c>
      <c r="N65" s="43">
        <f t="shared" ref="N65:Z65" si="86">SUM(N66)</f>
        <v>0</v>
      </c>
      <c r="O65" s="43">
        <f>SUM(O66)</f>
        <v>0</v>
      </c>
      <c r="P65" s="43">
        <f t="shared" si="86"/>
        <v>0</v>
      </c>
      <c r="Q65" s="43">
        <f>SUM(Q66)</f>
        <v>0</v>
      </c>
      <c r="R65" s="43">
        <f t="shared" ref="R65" si="87">SUM(R66)</f>
        <v>0</v>
      </c>
      <c r="S65" s="43">
        <f>SUM(S66)</f>
        <v>0</v>
      </c>
      <c r="T65" s="43">
        <f t="shared" ref="T65" si="88">SUM(T66)</f>
        <v>0</v>
      </c>
      <c r="U65" s="43">
        <f>SUM(U66)</f>
        <v>0</v>
      </c>
      <c r="V65" s="43">
        <f t="shared" ref="V65" si="89">SUM(V66)</f>
        <v>0</v>
      </c>
      <c r="W65" s="43">
        <f>SUM(W66)</f>
        <v>0</v>
      </c>
      <c r="X65" s="43">
        <f t="shared" ref="X65" si="90">SUM(X66)</f>
        <v>0</v>
      </c>
      <c r="Y65" s="51">
        <f t="shared" si="86"/>
        <v>0</v>
      </c>
      <c r="Z65" s="52">
        <f t="shared" si="86"/>
        <v>0</v>
      </c>
    </row>
    <row r="66" spans="1:27" ht="105" customHeight="1" x14ac:dyDescent="0.15">
      <c r="A66" s="1" t="s">
        <v>113</v>
      </c>
      <c r="B66" s="3" t="s">
        <v>114</v>
      </c>
      <c r="C66" s="63" t="s">
        <v>115</v>
      </c>
      <c r="D66" s="50">
        <v>1</v>
      </c>
      <c r="E66" s="50">
        <v>1</v>
      </c>
      <c r="F66" s="50">
        <v>1</v>
      </c>
      <c r="G66" s="50">
        <v>1</v>
      </c>
      <c r="H66" s="50">
        <v>1</v>
      </c>
      <c r="I66" s="50">
        <v>1</v>
      </c>
      <c r="J66" s="1">
        <v>1</v>
      </c>
      <c r="K66" s="56" t="s">
        <v>41</v>
      </c>
      <c r="L66" s="1">
        <v>0</v>
      </c>
      <c r="M66" s="6">
        <f>N66*12*425.8</f>
        <v>0</v>
      </c>
      <c r="N66" s="1">
        <v>0</v>
      </c>
      <c r="O66" s="6">
        <f>P66*12*425.8</f>
        <v>0</v>
      </c>
      <c r="P66" s="1"/>
      <c r="Q66" s="6">
        <f>R66*12*425.8</f>
        <v>0</v>
      </c>
      <c r="R66" s="1"/>
      <c r="S66" s="6">
        <f>T66*12*425.8</f>
        <v>0</v>
      </c>
      <c r="T66" s="1"/>
      <c r="U66" s="6">
        <f>V66*12*425.8</f>
        <v>0</v>
      </c>
      <c r="V66" s="1"/>
      <c r="W66" s="6">
        <f>X66*12*425.8</f>
        <v>0</v>
      </c>
      <c r="X66" s="57">
        <v>0</v>
      </c>
      <c r="Y66" s="7"/>
      <c r="Z66" s="7"/>
      <c r="AA66" s="8" t="s">
        <v>116</v>
      </c>
    </row>
    <row r="67" spans="1:27" ht="42" x14ac:dyDescent="0.2">
      <c r="A67" s="1"/>
      <c r="B67" s="3" t="s">
        <v>117</v>
      </c>
      <c r="C67" s="41" t="s">
        <v>118</v>
      </c>
      <c r="D67" s="41"/>
      <c r="E67" s="41"/>
      <c r="F67" s="41"/>
      <c r="G67" s="41"/>
      <c r="H67" s="41"/>
      <c r="I67" s="41"/>
      <c r="J67" s="42"/>
      <c r="K67" s="41"/>
      <c r="L67" s="41"/>
      <c r="M67" s="43">
        <f>M68+M70+M79+M89</f>
        <v>8205.36</v>
      </c>
      <c r="N67" s="43">
        <f t="shared" ref="N67:Z67" si="91">N68+N70+N79+N89</f>
        <v>7.16</v>
      </c>
      <c r="O67" s="43">
        <f>O68+O70+O79+O89</f>
        <v>9025.8959999999988</v>
      </c>
      <c r="P67" s="43">
        <f t="shared" si="91"/>
        <v>7.8760000000000012</v>
      </c>
      <c r="Q67" s="43">
        <f>Q68+Q70+Q79+Q89</f>
        <v>9928.4856000000018</v>
      </c>
      <c r="R67" s="43">
        <f t="shared" ref="R67" si="92">R68+R70+R79+R89</f>
        <v>8.6636000000000024</v>
      </c>
      <c r="S67" s="43">
        <f>S68+S70+S79+S89</f>
        <v>10921.334160000002</v>
      </c>
      <c r="T67" s="43">
        <f t="shared" ref="T67" si="93">T68+T70+T79+T89</f>
        <v>9.5299600000000027</v>
      </c>
      <c r="U67" s="43">
        <f>U68+U70+U79+U89</f>
        <v>12013.467576000003</v>
      </c>
      <c r="V67" s="43">
        <f t="shared" ref="V67" si="94">V68+V70+V79+V89</f>
        <v>10.482956000000005</v>
      </c>
      <c r="W67" s="43">
        <f>W68+W70+W79+W89</f>
        <v>12013.467576000003</v>
      </c>
      <c r="X67" s="43">
        <f t="shared" ref="X67" si="95">X68+X70+X79+X89</f>
        <v>10.482956000000005</v>
      </c>
      <c r="Y67" s="67">
        <f t="shared" si="91"/>
        <v>8.1300000000000008</v>
      </c>
      <c r="Z67" s="43">
        <f t="shared" si="91"/>
        <v>0.19457799999999761</v>
      </c>
      <c r="AA67" s="8">
        <f>N68+N70+N79+N89</f>
        <v>7.16</v>
      </c>
    </row>
    <row r="68" spans="1:27" ht="39" customHeight="1" x14ac:dyDescent="0.2">
      <c r="A68" s="1"/>
      <c r="B68" s="3" t="s">
        <v>119</v>
      </c>
      <c r="C68" s="68" t="s">
        <v>120</v>
      </c>
      <c r="D68" s="5"/>
      <c r="E68" s="5"/>
      <c r="F68" s="5"/>
      <c r="G68" s="5"/>
      <c r="H68" s="5"/>
      <c r="I68" s="5"/>
      <c r="J68" s="69"/>
      <c r="K68" s="64"/>
      <c r="L68" s="64"/>
      <c r="M68" s="43">
        <f>SUM(M69)</f>
        <v>0</v>
      </c>
      <c r="N68" s="43">
        <f t="shared" ref="N68:Z68" si="96">SUM(N69)</f>
        <v>0</v>
      </c>
      <c r="O68" s="43">
        <f>SUM(O69)</f>
        <v>0</v>
      </c>
      <c r="P68" s="43">
        <f t="shared" si="96"/>
        <v>0</v>
      </c>
      <c r="Q68" s="43">
        <f>SUM(Q69)</f>
        <v>0</v>
      </c>
      <c r="R68" s="43">
        <f t="shared" ref="R68" si="97">SUM(R69)</f>
        <v>0</v>
      </c>
      <c r="S68" s="43">
        <f>SUM(S69)</f>
        <v>0</v>
      </c>
      <c r="T68" s="43">
        <f t="shared" ref="T68" si="98">SUM(T69)</f>
        <v>0</v>
      </c>
      <c r="U68" s="43">
        <f>SUM(U69)</f>
        <v>0</v>
      </c>
      <c r="V68" s="43">
        <f t="shared" ref="V68" si="99">SUM(V69)</f>
        <v>0</v>
      </c>
      <c r="W68" s="43">
        <f>SUM(W69)</f>
        <v>0</v>
      </c>
      <c r="X68" s="43">
        <f t="shared" ref="X68" si="100">SUM(X69)</f>
        <v>0</v>
      </c>
      <c r="Y68" s="67">
        <f t="shared" si="96"/>
        <v>0</v>
      </c>
      <c r="Z68" s="43">
        <f t="shared" si="96"/>
        <v>0</v>
      </c>
    </row>
    <row r="69" spans="1:27" ht="76.900000000000006" customHeight="1" x14ac:dyDescent="0.15">
      <c r="A69" s="1"/>
      <c r="B69" s="3" t="s">
        <v>121</v>
      </c>
      <c r="C69" s="4" t="s">
        <v>122</v>
      </c>
      <c r="D69" s="5">
        <v>1</v>
      </c>
      <c r="E69" s="5">
        <v>0</v>
      </c>
      <c r="F69" s="5">
        <v>0</v>
      </c>
      <c r="G69" s="5">
        <v>0</v>
      </c>
      <c r="H69" s="5">
        <v>1</v>
      </c>
      <c r="I69" s="5">
        <v>0</v>
      </c>
      <c r="J69" s="1">
        <v>1</v>
      </c>
      <c r="K69" s="56" t="s">
        <v>41</v>
      </c>
      <c r="L69" s="1">
        <v>0</v>
      </c>
      <c r="M69" s="6">
        <f t="shared" ref="M69:O69" si="101">N69*12*425.8</f>
        <v>0</v>
      </c>
      <c r="N69" s="1">
        <v>0</v>
      </c>
      <c r="O69" s="6">
        <f t="shared" si="101"/>
        <v>0</v>
      </c>
      <c r="P69" s="1"/>
      <c r="Q69" s="6">
        <f t="shared" ref="Q69" si="102">R69*12*425.8</f>
        <v>0</v>
      </c>
      <c r="R69" s="1"/>
      <c r="S69" s="6">
        <f t="shared" ref="S69" si="103">T69*12*425.8</f>
        <v>0</v>
      </c>
      <c r="T69" s="1"/>
      <c r="U69" s="6">
        <f t="shared" ref="U69" si="104">V69*12*425.8</f>
        <v>0</v>
      </c>
      <c r="V69" s="1"/>
      <c r="W69" s="6">
        <f t="shared" ref="W69" si="105">X69*12*425.8</f>
        <v>0</v>
      </c>
      <c r="X69" s="57">
        <v>0</v>
      </c>
      <c r="Y69" s="7"/>
      <c r="Z69" s="7"/>
    </row>
    <row r="70" spans="1:27" ht="48" customHeight="1" x14ac:dyDescent="0.2">
      <c r="A70" s="1"/>
      <c r="B70" s="3" t="s">
        <v>123</v>
      </c>
      <c r="C70" s="68" t="s">
        <v>124</v>
      </c>
      <c r="D70" s="5"/>
      <c r="E70" s="5"/>
      <c r="F70" s="5"/>
      <c r="G70" s="5"/>
      <c r="H70" s="5"/>
      <c r="I70" s="5"/>
      <c r="J70" s="69"/>
      <c r="K70" s="64"/>
      <c r="L70" s="64"/>
      <c r="M70" s="43">
        <f>SUM(M71:M78)</f>
        <v>1409.58</v>
      </c>
      <c r="N70" s="43">
        <f t="shared" ref="N70:Z70" si="106">SUM(N71:N78)</f>
        <v>1.2300000000000002</v>
      </c>
      <c r="O70" s="43">
        <f>SUM(O71:O78)</f>
        <v>1550.538</v>
      </c>
      <c r="P70" s="43">
        <f t="shared" si="106"/>
        <v>1.353</v>
      </c>
      <c r="Q70" s="43">
        <f>SUM(Q71:Q78)</f>
        <v>1705.5918000000001</v>
      </c>
      <c r="R70" s="43">
        <f t="shared" ref="R70" si="107">SUM(R71:R78)</f>
        <v>1.4883000000000002</v>
      </c>
      <c r="S70" s="43">
        <f>SUM(S71:S78)</f>
        <v>1876.1509800000003</v>
      </c>
      <c r="T70" s="43">
        <f t="shared" ref="T70" si="108">SUM(T71:T78)</f>
        <v>1.6371300000000006</v>
      </c>
      <c r="U70" s="43">
        <f>SUM(U71:U78)</f>
        <v>2063.7660780000006</v>
      </c>
      <c r="V70" s="43">
        <f t="shared" ref="V70" si="109">SUM(V71:V78)</f>
        <v>1.8008430000000004</v>
      </c>
      <c r="W70" s="43">
        <f>SUM(W71:W78)</f>
        <v>2063.7660780000006</v>
      </c>
      <c r="X70" s="43">
        <f t="shared" ref="X70" si="110">SUM(X71:X78)</f>
        <v>1.8008430000000004</v>
      </c>
      <c r="Y70" s="67">
        <f t="shared" si="106"/>
        <v>1.845</v>
      </c>
      <c r="Z70" s="43">
        <f t="shared" si="106"/>
        <v>4.4156999999999502E-2</v>
      </c>
      <c r="AA70" s="8">
        <f>N71+N72+N73+N74+N75+N76+N78+N77</f>
        <v>1.2300000000000002</v>
      </c>
    </row>
    <row r="71" spans="1:27" ht="48" customHeight="1" x14ac:dyDescent="0.15">
      <c r="A71" s="1" t="s">
        <v>125</v>
      </c>
      <c r="B71" s="10" t="s">
        <v>126</v>
      </c>
      <c r="C71" s="4" t="s">
        <v>127</v>
      </c>
      <c r="D71" s="5"/>
      <c r="E71" s="5"/>
      <c r="F71" s="5"/>
      <c r="G71" s="5"/>
      <c r="H71" s="5"/>
      <c r="I71" s="5"/>
      <c r="J71" s="1">
        <v>2</v>
      </c>
      <c r="K71" s="56" t="s">
        <v>128</v>
      </c>
      <c r="L71" s="1">
        <v>168.6</v>
      </c>
      <c r="M71" s="43">
        <f>N71*12*95.5</f>
        <v>1042.8599999999999</v>
      </c>
      <c r="N71" s="1">
        <v>0.91</v>
      </c>
      <c r="O71" s="43">
        <f>P71*12*95.5</f>
        <v>1147.146</v>
      </c>
      <c r="P71" s="1">
        <f>N71*1.1</f>
        <v>1.0010000000000001</v>
      </c>
      <c r="Q71" s="43">
        <f>R71*12*95.5</f>
        <v>1261.8606000000002</v>
      </c>
      <c r="R71" s="1">
        <f>P71*1.1</f>
        <v>1.1011000000000002</v>
      </c>
      <c r="S71" s="43">
        <f>T71*12*95.5</f>
        <v>1388.0466600000004</v>
      </c>
      <c r="T71" s="1">
        <f>R71*1.1</f>
        <v>1.2112100000000003</v>
      </c>
      <c r="U71" s="43">
        <f>V71*12*95.5</f>
        <v>1526.8513260000004</v>
      </c>
      <c r="V71" s="1">
        <f>T71*1.1</f>
        <v>1.3323310000000004</v>
      </c>
      <c r="W71" s="43">
        <f>X71*12*95.5</f>
        <v>1526.8513260000004</v>
      </c>
      <c r="X71" s="57">
        <f>V71</f>
        <v>1.3323310000000004</v>
      </c>
      <c r="Y71" s="7">
        <f>N71*1.5</f>
        <v>1.365</v>
      </c>
      <c r="Z71" s="7">
        <f>Y71-X71</f>
        <v>3.2668999999999615E-2</v>
      </c>
      <c r="AA71" s="8" t="s">
        <v>129</v>
      </c>
    </row>
    <row r="72" spans="1:27" ht="89.45" customHeight="1" x14ac:dyDescent="0.15">
      <c r="A72" s="1"/>
      <c r="B72" s="10" t="s">
        <v>130</v>
      </c>
      <c r="C72" s="4" t="s">
        <v>131</v>
      </c>
      <c r="D72" s="5">
        <v>365</v>
      </c>
      <c r="E72" s="5">
        <v>365</v>
      </c>
      <c r="F72" s="5">
        <v>365</v>
      </c>
      <c r="G72" s="5">
        <v>365</v>
      </c>
      <c r="H72" s="5">
        <v>365</v>
      </c>
      <c r="I72" s="5">
        <v>365</v>
      </c>
      <c r="J72" s="1">
        <v>12</v>
      </c>
      <c r="K72" s="2">
        <v>0</v>
      </c>
      <c r="L72" s="1">
        <v>0</v>
      </c>
      <c r="M72" s="43">
        <f t="shared" ref="M72:O72" si="111">N72*12*94.4</f>
        <v>0</v>
      </c>
      <c r="N72" s="1">
        <v>0</v>
      </c>
      <c r="O72" s="43">
        <f t="shared" si="111"/>
        <v>0</v>
      </c>
      <c r="P72" s="1">
        <f t="shared" ref="P72:P90" si="112">N72*1.1</f>
        <v>0</v>
      </c>
      <c r="Q72" s="43">
        <f t="shared" ref="Q72" si="113">R72*12*94.4</f>
        <v>0</v>
      </c>
      <c r="R72" s="1">
        <f t="shared" ref="R72:R78" si="114">P72*1.1</f>
        <v>0</v>
      </c>
      <c r="S72" s="43">
        <f t="shared" ref="S72" si="115">T72*12*94.4</f>
        <v>0</v>
      </c>
      <c r="T72" s="1">
        <f t="shared" ref="T72:T78" si="116">R72*1.1</f>
        <v>0</v>
      </c>
      <c r="U72" s="43">
        <f t="shared" ref="U72" si="117">V72*12*94.4</f>
        <v>0</v>
      </c>
      <c r="V72" s="1">
        <f t="shared" ref="V72:V78" si="118">T72*1.1</f>
        <v>0</v>
      </c>
      <c r="W72" s="43">
        <f t="shared" ref="W72" si="119">X72*12*94.4</f>
        <v>0</v>
      </c>
      <c r="X72" s="57">
        <f t="shared" ref="X72:X78" si="120">V72</f>
        <v>0</v>
      </c>
      <c r="Y72" s="7">
        <f t="shared" ref="Y72:Y78" si="121">N72*1.5</f>
        <v>0</v>
      </c>
      <c r="Z72" s="7">
        <f t="shared" ref="Z72:Z78" si="122">Y72-X72</f>
        <v>0</v>
      </c>
    </row>
    <row r="73" spans="1:27" ht="21" customHeight="1" x14ac:dyDescent="0.15">
      <c r="A73" s="1" t="s">
        <v>132</v>
      </c>
      <c r="B73" s="10" t="s">
        <v>133</v>
      </c>
      <c r="C73" s="70" t="s">
        <v>134</v>
      </c>
      <c r="D73" s="71">
        <v>1</v>
      </c>
      <c r="E73" s="71">
        <v>1</v>
      </c>
      <c r="F73" s="71">
        <v>0</v>
      </c>
      <c r="G73" s="71">
        <v>0</v>
      </c>
      <c r="H73" s="71">
        <v>0</v>
      </c>
      <c r="I73" s="71">
        <v>1</v>
      </c>
      <c r="J73" s="1">
        <v>1</v>
      </c>
      <c r="K73" s="56" t="s">
        <v>128</v>
      </c>
      <c r="L73" s="1">
        <v>168.6</v>
      </c>
      <c r="M73" s="43">
        <f t="shared" ref="M73:O88" si="123">N73*12*95.5</f>
        <v>22.919999999999998</v>
      </c>
      <c r="N73" s="1">
        <v>0.02</v>
      </c>
      <c r="O73" s="43">
        <f t="shared" si="123"/>
        <v>25.212</v>
      </c>
      <c r="P73" s="1">
        <f t="shared" si="112"/>
        <v>2.2000000000000002E-2</v>
      </c>
      <c r="Q73" s="43">
        <f t="shared" ref="Q73:Q78" si="124">R73*12*95.5</f>
        <v>27.733200000000004</v>
      </c>
      <c r="R73" s="1">
        <f t="shared" si="114"/>
        <v>2.4200000000000003E-2</v>
      </c>
      <c r="S73" s="43">
        <f t="shared" ref="S73:S78" si="125">T73*12*95.5</f>
        <v>30.506520000000005</v>
      </c>
      <c r="T73" s="1">
        <f t="shared" si="116"/>
        <v>2.6620000000000005E-2</v>
      </c>
      <c r="U73" s="43">
        <f t="shared" ref="U73:U78" si="126">V73*12*95.5</f>
        <v>33.557172000000008</v>
      </c>
      <c r="V73" s="1">
        <f t="shared" si="118"/>
        <v>2.9282000000000006E-2</v>
      </c>
      <c r="W73" s="43">
        <f t="shared" ref="W73:W78" si="127">X73*12*95.5</f>
        <v>33.557172000000008</v>
      </c>
      <c r="X73" s="57">
        <f t="shared" si="120"/>
        <v>2.9282000000000006E-2</v>
      </c>
      <c r="Y73" s="7">
        <f t="shared" si="121"/>
        <v>0.03</v>
      </c>
      <c r="Z73" s="7">
        <f t="shared" si="122"/>
        <v>7.1799999999999295E-4</v>
      </c>
    </row>
    <row r="74" spans="1:27" ht="21" customHeight="1" x14ac:dyDescent="0.15">
      <c r="A74" s="1" t="s">
        <v>135</v>
      </c>
      <c r="B74" s="10" t="s">
        <v>136</v>
      </c>
      <c r="C74" s="4" t="s">
        <v>137</v>
      </c>
      <c r="D74" s="5">
        <v>1</v>
      </c>
      <c r="E74" s="5">
        <v>1</v>
      </c>
      <c r="F74" s="5">
        <v>1</v>
      </c>
      <c r="G74" s="5">
        <v>1</v>
      </c>
      <c r="H74" s="5">
        <v>1</v>
      </c>
      <c r="I74" s="5">
        <v>1</v>
      </c>
      <c r="J74" s="1">
        <v>1</v>
      </c>
      <c r="K74" s="56" t="s">
        <v>138</v>
      </c>
      <c r="L74" s="1">
        <v>20</v>
      </c>
      <c r="M74" s="43">
        <f t="shared" si="123"/>
        <v>160.44000000000003</v>
      </c>
      <c r="N74" s="1">
        <v>0.14000000000000001</v>
      </c>
      <c r="O74" s="43">
        <f t="shared" si="123"/>
        <v>176.48400000000004</v>
      </c>
      <c r="P74" s="1">
        <f t="shared" si="112"/>
        <v>0.15400000000000003</v>
      </c>
      <c r="Q74" s="43">
        <f t="shared" si="124"/>
        <v>194.13240000000008</v>
      </c>
      <c r="R74" s="1">
        <f t="shared" si="114"/>
        <v>0.16940000000000005</v>
      </c>
      <c r="S74" s="43">
        <f t="shared" si="125"/>
        <v>213.54564000000008</v>
      </c>
      <c r="T74" s="1">
        <f t="shared" si="116"/>
        <v>0.18634000000000006</v>
      </c>
      <c r="U74" s="43">
        <f t="shared" si="126"/>
        <v>234.90020400000006</v>
      </c>
      <c r="V74" s="1">
        <f t="shared" si="118"/>
        <v>0.20497400000000007</v>
      </c>
      <c r="W74" s="43">
        <f t="shared" si="127"/>
        <v>234.90020400000006</v>
      </c>
      <c r="X74" s="57">
        <f t="shared" si="120"/>
        <v>0.20497400000000007</v>
      </c>
      <c r="Y74" s="7">
        <f t="shared" si="121"/>
        <v>0.21000000000000002</v>
      </c>
      <c r="Z74" s="7">
        <f t="shared" si="122"/>
        <v>5.0259999999999472E-3</v>
      </c>
    </row>
    <row r="75" spans="1:27" ht="21" customHeight="1" x14ac:dyDescent="0.2">
      <c r="A75" s="1" t="s">
        <v>139</v>
      </c>
      <c r="B75" s="10" t="s">
        <v>140</v>
      </c>
      <c r="C75" s="72" t="s">
        <v>141</v>
      </c>
      <c r="D75" s="5">
        <v>12</v>
      </c>
      <c r="E75" s="5">
        <v>12</v>
      </c>
      <c r="F75" s="5">
        <v>12</v>
      </c>
      <c r="G75" s="5">
        <v>12</v>
      </c>
      <c r="H75" s="5">
        <v>12</v>
      </c>
      <c r="I75" s="5">
        <v>12</v>
      </c>
      <c r="J75" s="1">
        <v>1</v>
      </c>
      <c r="K75" s="2" t="s">
        <v>41</v>
      </c>
      <c r="L75" s="1">
        <v>1020.8</v>
      </c>
      <c r="M75" s="43">
        <f t="shared" si="123"/>
        <v>126.06</v>
      </c>
      <c r="N75" s="1">
        <v>0.11</v>
      </c>
      <c r="O75" s="43">
        <f t="shared" si="123"/>
        <v>138.66600000000003</v>
      </c>
      <c r="P75" s="1">
        <f t="shared" si="112"/>
        <v>0.12100000000000001</v>
      </c>
      <c r="Q75" s="43">
        <f t="shared" si="124"/>
        <v>152.53260000000003</v>
      </c>
      <c r="R75" s="1">
        <f t="shared" si="114"/>
        <v>0.13310000000000002</v>
      </c>
      <c r="S75" s="43">
        <f t="shared" si="125"/>
        <v>167.78586000000004</v>
      </c>
      <c r="T75" s="1">
        <f t="shared" si="116"/>
        <v>0.14641000000000004</v>
      </c>
      <c r="U75" s="43">
        <f t="shared" si="126"/>
        <v>184.56444600000006</v>
      </c>
      <c r="V75" s="1">
        <f t="shared" si="118"/>
        <v>0.16105100000000006</v>
      </c>
      <c r="W75" s="43">
        <f t="shared" si="127"/>
        <v>184.56444600000006</v>
      </c>
      <c r="X75" s="57">
        <f t="shared" si="120"/>
        <v>0.16105100000000006</v>
      </c>
      <c r="Y75" s="7">
        <f t="shared" si="121"/>
        <v>0.16500000000000001</v>
      </c>
      <c r="Z75" s="7">
        <f t="shared" si="122"/>
        <v>3.9489999999999525E-3</v>
      </c>
    </row>
    <row r="76" spans="1:27" ht="21" customHeight="1" x14ac:dyDescent="0.15">
      <c r="A76" s="1" t="s">
        <v>142</v>
      </c>
      <c r="B76" s="10" t="s">
        <v>143</v>
      </c>
      <c r="C76" s="4" t="s">
        <v>144</v>
      </c>
      <c r="D76" s="5">
        <v>0</v>
      </c>
      <c r="E76" s="5">
        <v>365</v>
      </c>
      <c r="F76" s="5">
        <v>0</v>
      </c>
      <c r="G76" s="5">
        <v>365</v>
      </c>
      <c r="H76" s="5">
        <v>365</v>
      </c>
      <c r="I76" s="5">
        <v>0</v>
      </c>
      <c r="J76" s="1">
        <v>2</v>
      </c>
      <c r="K76" s="2" t="s">
        <v>98</v>
      </c>
      <c r="L76" s="1">
        <v>5</v>
      </c>
      <c r="M76" s="43">
        <f t="shared" si="123"/>
        <v>57.300000000000011</v>
      </c>
      <c r="N76" s="1">
        <v>0.05</v>
      </c>
      <c r="O76" s="43">
        <f t="shared" si="123"/>
        <v>63.030000000000015</v>
      </c>
      <c r="P76" s="1">
        <f t="shared" si="112"/>
        <v>5.5000000000000007E-2</v>
      </c>
      <c r="Q76" s="43">
        <f t="shared" si="124"/>
        <v>69.333000000000013</v>
      </c>
      <c r="R76" s="1">
        <f t="shared" si="114"/>
        <v>6.0500000000000012E-2</v>
      </c>
      <c r="S76" s="43">
        <f t="shared" si="125"/>
        <v>76.266300000000015</v>
      </c>
      <c r="T76" s="1">
        <f t="shared" si="116"/>
        <v>6.6550000000000012E-2</v>
      </c>
      <c r="U76" s="43">
        <f t="shared" si="126"/>
        <v>83.892930000000021</v>
      </c>
      <c r="V76" s="1">
        <f t="shared" si="118"/>
        <v>7.320500000000002E-2</v>
      </c>
      <c r="W76" s="43">
        <f t="shared" si="127"/>
        <v>83.892930000000021</v>
      </c>
      <c r="X76" s="57">
        <f t="shared" si="120"/>
        <v>7.320500000000002E-2</v>
      </c>
      <c r="Y76" s="7">
        <f t="shared" si="121"/>
        <v>7.5000000000000011E-2</v>
      </c>
      <c r="Z76" s="7">
        <f t="shared" si="122"/>
        <v>1.794999999999991E-3</v>
      </c>
      <c r="AA76" s="8" t="s">
        <v>99</v>
      </c>
    </row>
    <row r="77" spans="1:27" s="9" customFormat="1" ht="50.25" customHeight="1" x14ac:dyDescent="0.2">
      <c r="A77" s="66"/>
      <c r="B77" s="73" t="s">
        <v>145</v>
      </c>
      <c r="C77" s="74" t="s">
        <v>146</v>
      </c>
      <c r="D77" s="75"/>
      <c r="E77" s="75"/>
      <c r="F77" s="75"/>
      <c r="G77" s="75"/>
      <c r="H77" s="75"/>
      <c r="I77" s="75"/>
      <c r="J77" s="65">
        <v>365</v>
      </c>
      <c r="K77" s="2" t="s">
        <v>98</v>
      </c>
      <c r="L77" s="1">
        <v>0</v>
      </c>
      <c r="M77" s="43">
        <f t="shared" si="123"/>
        <v>0</v>
      </c>
      <c r="N77" s="1">
        <v>0</v>
      </c>
      <c r="O77" s="43">
        <f t="shared" si="123"/>
        <v>0</v>
      </c>
      <c r="P77" s="1">
        <f t="shared" si="112"/>
        <v>0</v>
      </c>
      <c r="Q77" s="43">
        <f t="shared" si="124"/>
        <v>0</v>
      </c>
      <c r="R77" s="1">
        <f t="shared" si="114"/>
        <v>0</v>
      </c>
      <c r="S77" s="43">
        <f t="shared" si="125"/>
        <v>0</v>
      </c>
      <c r="T77" s="1">
        <f t="shared" si="116"/>
        <v>0</v>
      </c>
      <c r="U77" s="43">
        <f t="shared" si="126"/>
        <v>0</v>
      </c>
      <c r="V77" s="1">
        <f t="shared" si="118"/>
        <v>0</v>
      </c>
      <c r="W77" s="43">
        <f t="shared" si="127"/>
        <v>0</v>
      </c>
      <c r="X77" s="57">
        <f t="shared" si="120"/>
        <v>0</v>
      </c>
      <c r="Y77" s="7">
        <f t="shared" si="121"/>
        <v>0</v>
      </c>
      <c r="Z77" s="7">
        <f t="shared" si="122"/>
        <v>0</v>
      </c>
      <c r="AA77" s="76" t="s">
        <v>147</v>
      </c>
    </row>
    <row r="78" spans="1:27" ht="30" customHeight="1" x14ac:dyDescent="0.15">
      <c r="A78" s="1"/>
      <c r="B78" s="10" t="s">
        <v>148</v>
      </c>
      <c r="C78" s="4" t="s">
        <v>149</v>
      </c>
      <c r="D78" s="5">
        <v>0</v>
      </c>
      <c r="E78" s="5">
        <v>52</v>
      </c>
      <c r="F78" s="5">
        <v>0</v>
      </c>
      <c r="G78" s="5">
        <v>52</v>
      </c>
      <c r="H78" s="5">
        <v>52</v>
      </c>
      <c r="I78" s="5">
        <v>0</v>
      </c>
      <c r="J78" s="1">
        <v>52</v>
      </c>
      <c r="K78" s="120" t="s">
        <v>150</v>
      </c>
      <c r="L78" s="120"/>
      <c r="M78" s="43">
        <f t="shared" si="123"/>
        <v>0</v>
      </c>
      <c r="N78" s="1">
        <v>0</v>
      </c>
      <c r="O78" s="43">
        <f t="shared" si="123"/>
        <v>0</v>
      </c>
      <c r="P78" s="1">
        <f t="shared" si="112"/>
        <v>0</v>
      </c>
      <c r="Q78" s="43">
        <f t="shared" si="124"/>
        <v>0</v>
      </c>
      <c r="R78" s="1">
        <f t="shared" si="114"/>
        <v>0</v>
      </c>
      <c r="S78" s="43">
        <f t="shared" si="125"/>
        <v>0</v>
      </c>
      <c r="T78" s="1">
        <f t="shared" si="116"/>
        <v>0</v>
      </c>
      <c r="U78" s="43">
        <f t="shared" si="126"/>
        <v>0</v>
      </c>
      <c r="V78" s="1">
        <f t="shared" si="118"/>
        <v>0</v>
      </c>
      <c r="W78" s="43">
        <f t="shared" si="127"/>
        <v>0</v>
      </c>
      <c r="X78" s="57">
        <f t="shared" si="120"/>
        <v>0</v>
      </c>
      <c r="Y78" s="7">
        <f t="shared" si="121"/>
        <v>0</v>
      </c>
      <c r="Z78" s="7">
        <f t="shared" si="122"/>
        <v>0</v>
      </c>
    </row>
    <row r="79" spans="1:27" ht="44.25" customHeight="1" x14ac:dyDescent="0.2">
      <c r="A79" s="1"/>
      <c r="B79" s="3" t="s">
        <v>151</v>
      </c>
      <c r="C79" s="68" t="s">
        <v>152</v>
      </c>
      <c r="D79" s="5"/>
      <c r="E79" s="5"/>
      <c r="F79" s="5"/>
      <c r="G79" s="5"/>
      <c r="H79" s="5"/>
      <c r="I79" s="5"/>
      <c r="J79" s="69"/>
      <c r="K79" s="64"/>
      <c r="L79" s="64"/>
      <c r="M79" s="43">
        <f>SUM(M80:M88)</f>
        <v>4801.74</v>
      </c>
      <c r="N79" s="43">
        <f t="shared" ref="N79:Z79" si="128">SUM(N80:N88)</f>
        <v>4.1899999999999995</v>
      </c>
      <c r="O79" s="43">
        <f>SUM(O80:O88)</f>
        <v>5281.9139999999998</v>
      </c>
      <c r="P79" s="43">
        <f t="shared" si="128"/>
        <v>4.6090000000000009</v>
      </c>
      <c r="Q79" s="43">
        <f>SUM(Q80:Q88)</f>
        <v>5810.1054000000013</v>
      </c>
      <c r="R79" s="43">
        <f t="shared" ref="R79" si="129">SUM(R80:R88)</f>
        <v>5.0699000000000023</v>
      </c>
      <c r="S79" s="43">
        <f>SUM(S80:S88)</f>
        <v>6391.1159400000015</v>
      </c>
      <c r="T79" s="43">
        <f t="shared" ref="T79" si="130">SUM(T80:T88)</f>
        <v>5.5768900000000015</v>
      </c>
      <c r="U79" s="43">
        <f>SUM(U80:U88)</f>
        <v>7030.2275340000015</v>
      </c>
      <c r="V79" s="43">
        <f t="shared" ref="V79" si="131">SUM(V80:V88)</f>
        <v>6.1345790000000031</v>
      </c>
      <c r="W79" s="43">
        <f>SUM(W80:W88)</f>
        <v>7030.2275340000015</v>
      </c>
      <c r="X79" s="43">
        <f t="shared" ref="X79" si="132">SUM(X80:X88)</f>
        <v>6.1345790000000031</v>
      </c>
      <c r="Y79" s="67">
        <f t="shared" si="128"/>
        <v>6.285000000000001</v>
      </c>
      <c r="Z79" s="43">
        <f t="shared" si="128"/>
        <v>0.15042099999999811</v>
      </c>
      <c r="AA79" s="8">
        <f>N80+N81+N82+N83+N84+N85+N87+N86+N88</f>
        <v>4.1899999999999995</v>
      </c>
    </row>
    <row r="80" spans="1:27" ht="29.45" customHeight="1" x14ac:dyDescent="0.15">
      <c r="A80" s="1" t="s">
        <v>153</v>
      </c>
      <c r="B80" s="10" t="s">
        <v>154</v>
      </c>
      <c r="C80" s="4" t="s">
        <v>155</v>
      </c>
      <c r="D80" s="5">
        <v>1</v>
      </c>
      <c r="E80" s="5">
        <v>1</v>
      </c>
      <c r="F80" s="5">
        <v>1</v>
      </c>
      <c r="G80" s="5">
        <v>1</v>
      </c>
      <c r="H80" s="5">
        <v>1</v>
      </c>
      <c r="I80" s="5">
        <v>1</v>
      </c>
      <c r="J80" s="1">
        <v>1</v>
      </c>
      <c r="K80" s="2" t="s">
        <v>41</v>
      </c>
      <c r="L80" s="2">
        <v>1020.8</v>
      </c>
      <c r="M80" s="43">
        <f t="shared" si="123"/>
        <v>320.88000000000005</v>
      </c>
      <c r="N80" s="1">
        <v>0.28000000000000003</v>
      </c>
      <c r="O80" s="43">
        <f t="shared" si="123"/>
        <v>352.96800000000007</v>
      </c>
      <c r="P80" s="1">
        <f t="shared" si="112"/>
        <v>0.30800000000000005</v>
      </c>
      <c r="Q80" s="43">
        <f t="shared" ref="Q80:Q88" si="133">R80*12*95.5</f>
        <v>388.26480000000015</v>
      </c>
      <c r="R80" s="1">
        <f t="shared" ref="R80:R88" si="134">P80*1.1</f>
        <v>0.3388000000000001</v>
      </c>
      <c r="S80" s="43">
        <f t="shared" ref="S80:S88" si="135">T80*12*95.5</f>
        <v>427.09128000000015</v>
      </c>
      <c r="T80" s="1">
        <f t="shared" ref="T80:T88" si="136">R80*1.1</f>
        <v>0.37268000000000012</v>
      </c>
      <c r="U80" s="43">
        <f t="shared" ref="U80:U88" si="137">V80*12*95.5</f>
        <v>469.80040800000012</v>
      </c>
      <c r="V80" s="1">
        <f t="shared" ref="V80:V88" si="138">T80*1.1</f>
        <v>0.40994800000000015</v>
      </c>
      <c r="W80" s="43">
        <f t="shared" ref="W80:W88" si="139">X80*12*95.5</f>
        <v>469.80040800000012</v>
      </c>
      <c r="X80" s="57">
        <f>V80</f>
        <v>0.40994800000000015</v>
      </c>
      <c r="Y80" s="7">
        <f>N80*1.5</f>
        <v>0.42000000000000004</v>
      </c>
      <c r="Z80" s="7">
        <f>Y80-X80</f>
        <v>1.0051999999999894E-2</v>
      </c>
      <c r="AA80" s="8" t="s">
        <v>99</v>
      </c>
    </row>
    <row r="81" spans="1:27" x14ac:dyDescent="0.2">
      <c r="A81" s="1" t="s">
        <v>156</v>
      </c>
      <c r="B81" s="10" t="s">
        <v>157</v>
      </c>
      <c r="C81" s="64" t="s">
        <v>158</v>
      </c>
      <c r="D81" s="5">
        <v>1</v>
      </c>
      <c r="E81" s="5">
        <v>1</v>
      </c>
      <c r="F81" s="5">
        <v>1</v>
      </c>
      <c r="G81" s="5">
        <v>1</v>
      </c>
      <c r="H81" s="5">
        <v>1</v>
      </c>
      <c r="I81" s="5">
        <v>1</v>
      </c>
      <c r="J81" s="1">
        <v>1</v>
      </c>
      <c r="K81" s="2" t="s">
        <v>159</v>
      </c>
      <c r="L81" s="1">
        <v>10</v>
      </c>
      <c r="M81" s="43">
        <f t="shared" si="123"/>
        <v>985.56000000000006</v>
      </c>
      <c r="N81" s="1">
        <v>0.86</v>
      </c>
      <c r="O81" s="43">
        <f t="shared" si="123"/>
        <v>1084.116</v>
      </c>
      <c r="P81" s="1">
        <f t="shared" si="112"/>
        <v>0.94600000000000006</v>
      </c>
      <c r="Q81" s="43">
        <f t="shared" si="133"/>
        <v>1192.5276000000001</v>
      </c>
      <c r="R81" s="1">
        <f t="shared" si="134"/>
        <v>1.0406000000000002</v>
      </c>
      <c r="S81" s="43">
        <f t="shared" si="135"/>
        <v>1311.7803600000004</v>
      </c>
      <c r="T81" s="1">
        <f t="shared" si="136"/>
        <v>1.1446600000000002</v>
      </c>
      <c r="U81" s="43">
        <f t="shared" si="137"/>
        <v>1442.9583960000004</v>
      </c>
      <c r="V81" s="1">
        <f t="shared" si="138"/>
        <v>1.2591260000000004</v>
      </c>
      <c r="W81" s="43">
        <f t="shared" si="139"/>
        <v>1442.9583960000004</v>
      </c>
      <c r="X81" s="57">
        <f t="shared" ref="X81:X88" si="140">V81</f>
        <v>1.2591260000000004</v>
      </c>
      <c r="Y81" s="7">
        <f t="shared" ref="Y81:Y88" si="141">N81*1.5</f>
        <v>1.29</v>
      </c>
      <c r="Z81" s="7">
        <f t="shared" ref="Z81:Z88" si="142">Y81-X81</f>
        <v>3.0873999999999624E-2</v>
      </c>
    </row>
    <row r="82" spans="1:27" ht="21" x14ac:dyDescent="0.2">
      <c r="A82" s="1" t="s">
        <v>160</v>
      </c>
      <c r="B82" s="10" t="s">
        <v>161</v>
      </c>
      <c r="C82" s="64" t="s">
        <v>162</v>
      </c>
      <c r="D82" s="5"/>
      <c r="E82" s="5"/>
      <c r="F82" s="5"/>
      <c r="G82" s="5"/>
      <c r="H82" s="5"/>
      <c r="I82" s="5"/>
      <c r="J82" s="1">
        <v>1</v>
      </c>
      <c r="K82" s="2" t="s">
        <v>128</v>
      </c>
      <c r="L82" s="1">
        <v>403</v>
      </c>
      <c r="M82" s="43">
        <f t="shared" si="123"/>
        <v>538.62</v>
      </c>
      <c r="N82" s="1">
        <v>0.47</v>
      </c>
      <c r="O82" s="43">
        <f t="shared" si="123"/>
        <v>592.48200000000008</v>
      </c>
      <c r="P82" s="1">
        <f t="shared" si="112"/>
        <v>0.51700000000000002</v>
      </c>
      <c r="Q82" s="43">
        <f t="shared" si="133"/>
        <v>651.73020000000008</v>
      </c>
      <c r="R82" s="1">
        <f t="shared" si="134"/>
        <v>0.56870000000000009</v>
      </c>
      <c r="S82" s="43">
        <f t="shared" si="135"/>
        <v>716.90322000000026</v>
      </c>
      <c r="T82" s="1">
        <f t="shared" si="136"/>
        <v>0.62557000000000018</v>
      </c>
      <c r="U82" s="43">
        <f t="shared" si="137"/>
        <v>788.5935420000003</v>
      </c>
      <c r="V82" s="1">
        <f t="shared" si="138"/>
        <v>0.68812700000000027</v>
      </c>
      <c r="W82" s="43">
        <f t="shared" si="139"/>
        <v>788.5935420000003</v>
      </c>
      <c r="X82" s="57">
        <f t="shared" si="140"/>
        <v>0.68812700000000027</v>
      </c>
      <c r="Y82" s="7">
        <f t="shared" si="141"/>
        <v>0.70499999999999996</v>
      </c>
      <c r="Z82" s="7">
        <f t="shared" si="142"/>
        <v>1.6872999999999694E-2</v>
      </c>
    </row>
    <row r="83" spans="1:27" ht="25.5" customHeight="1" x14ac:dyDescent="0.2">
      <c r="A83" s="1" t="s">
        <v>163</v>
      </c>
      <c r="B83" s="10" t="s">
        <v>164</v>
      </c>
      <c r="C83" s="64" t="s">
        <v>165</v>
      </c>
      <c r="D83" s="5"/>
      <c r="E83" s="5"/>
      <c r="F83" s="5"/>
      <c r="G83" s="5"/>
      <c r="H83" s="5"/>
      <c r="I83" s="5"/>
      <c r="J83" s="1">
        <v>1</v>
      </c>
      <c r="K83" s="2" t="s">
        <v>128</v>
      </c>
      <c r="L83" s="1">
        <v>403</v>
      </c>
      <c r="M83" s="43">
        <f t="shared" si="123"/>
        <v>469.86</v>
      </c>
      <c r="N83" s="1">
        <v>0.41</v>
      </c>
      <c r="O83" s="43">
        <f t="shared" si="123"/>
        <v>516.846</v>
      </c>
      <c r="P83" s="1">
        <f t="shared" si="112"/>
        <v>0.45100000000000001</v>
      </c>
      <c r="Q83" s="43">
        <f t="shared" si="133"/>
        <v>568.53060000000005</v>
      </c>
      <c r="R83" s="1">
        <f t="shared" si="134"/>
        <v>0.49610000000000004</v>
      </c>
      <c r="S83" s="43">
        <f t="shared" si="135"/>
        <v>625.38366000000019</v>
      </c>
      <c r="T83" s="1">
        <f t="shared" si="136"/>
        <v>0.54571000000000014</v>
      </c>
      <c r="U83" s="43">
        <f t="shared" si="137"/>
        <v>687.92202600000019</v>
      </c>
      <c r="V83" s="1">
        <f t="shared" si="138"/>
        <v>0.60028100000000018</v>
      </c>
      <c r="W83" s="43">
        <f t="shared" si="139"/>
        <v>687.92202600000019</v>
      </c>
      <c r="X83" s="57">
        <f t="shared" si="140"/>
        <v>0.60028100000000018</v>
      </c>
      <c r="Y83" s="7">
        <f t="shared" si="141"/>
        <v>0.61499999999999999</v>
      </c>
      <c r="Z83" s="7">
        <f t="shared" si="142"/>
        <v>1.4718999999999816E-2</v>
      </c>
    </row>
    <row r="84" spans="1:27" ht="25.5" customHeight="1" x14ac:dyDescent="0.2">
      <c r="A84" s="1" t="s">
        <v>166</v>
      </c>
      <c r="B84" s="10" t="s">
        <v>167</v>
      </c>
      <c r="C84" s="64" t="s">
        <v>168</v>
      </c>
      <c r="D84" s="5"/>
      <c r="E84" s="5"/>
      <c r="F84" s="5"/>
      <c r="G84" s="5"/>
      <c r="H84" s="5"/>
      <c r="I84" s="5"/>
      <c r="J84" s="1">
        <v>1</v>
      </c>
      <c r="K84" s="2" t="s">
        <v>128</v>
      </c>
      <c r="L84" s="1">
        <v>403</v>
      </c>
      <c r="M84" s="43">
        <f t="shared" si="123"/>
        <v>229.20000000000005</v>
      </c>
      <c r="N84" s="1">
        <v>0.2</v>
      </c>
      <c r="O84" s="43">
        <f t="shared" si="123"/>
        <v>252.12000000000006</v>
      </c>
      <c r="P84" s="1">
        <f t="shared" si="112"/>
        <v>0.22000000000000003</v>
      </c>
      <c r="Q84" s="43">
        <f t="shared" si="133"/>
        <v>277.33200000000005</v>
      </c>
      <c r="R84" s="1">
        <f t="shared" si="134"/>
        <v>0.24200000000000005</v>
      </c>
      <c r="S84" s="43">
        <f t="shared" si="135"/>
        <v>305.06520000000006</v>
      </c>
      <c r="T84" s="1">
        <f t="shared" si="136"/>
        <v>0.26620000000000005</v>
      </c>
      <c r="U84" s="43">
        <f t="shared" si="137"/>
        <v>335.57172000000008</v>
      </c>
      <c r="V84" s="1">
        <f t="shared" si="138"/>
        <v>0.29282000000000008</v>
      </c>
      <c r="W84" s="43">
        <f t="shared" si="139"/>
        <v>335.57172000000008</v>
      </c>
      <c r="X84" s="57">
        <f t="shared" si="140"/>
        <v>0.29282000000000008</v>
      </c>
      <c r="Y84" s="7">
        <f t="shared" si="141"/>
        <v>0.30000000000000004</v>
      </c>
      <c r="Z84" s="7">
        <f t="shared" si="142"/>
        <v>7.1799999999999642E-3</v>
      </c>
    </row>
    <row r="85" spans="1:27" ht="25.5" customHeight="1" x14ac:dyDescent="0.2">
      <c r="A85" s="1" t="s">
        <v>169</v>
      </c>
      <c r="B85" s="10" t="s">
        <v>170</v>
      </c>
      <c r="C85" s="64" t="s">
        <v>171</v>
      </c>
      <c r="D85" s="5"/>
      <c r="E85" s="5"/>
      <c r="F85" s="5"/>
      <c r="G85" s="5"/>
      <c r="H85" s="5"/>
      <c r="I85" s="5"/>
      <c r="J85" s="1">
        <v>1</v>
      </c>
      <c r="K85" s="2" t="s">
        <v>128</v>
      </c>
      <c r="L85" s="1">
        <v>403</v>
      </c>
      <c r="M85" s="43">
        <f t="shared" si="123"/>
        <v>11.459999999999999</v>
      </c>
      <c r="N85" s="1">
        <v>0.01</v>
      </c>
      <c r="O85" s="43">
        <f t="shared" si="123"/>
        <v>12.606</v>
      </c>
      <c r="P85" s="1">
        <f t="shared" si="112"/>
        <v>1.1000000000000001E-2</v>
      </c>
      <c r="Q85" s="43">
        <f t="shared" si="133"/>
        <v>13.866600000000002</v>
      </c>
      <c r="R85" s="1">
        <f t="shared" si="134"/>
        <v>1.2100000000000001E-2</v>
      </c>
      <c r="S85" s="43">
        <f t="shared" si="135"/>
        <v>15.253260000000003</v>
      </c>
      <c r="T85" s="1">
        <f t="shared" si="136"/>
        <v>1.3310000000000002E-2</v>
      </c>
      <c r="U85" s="43">
        <f t="shared" si="137"/>
        <v>16.778586000000004</v>
      </c>
      <c r="V85" s="1">
        <f t="shared" si="138"/>
        <v>1.4641000000000003E-2</v>
      </c>
      <c r="W85" s="43">
        <f t="shared" si="139"/>
        <v>16.778586000000004</v>
      </c>
      <c r="X85" s="57">
        <f t="shared" si="140"/>
        <v>1.4641000000000003E-2</v>
      </c>
      <c r="Y85" s="7">
        <f t="shared" si="141"/>
        <v>1.4999999999999999E-2</v>
      </c>
      <c r="Z85" s="7">
        <f t="shared" si="142"/>
        <v>3.5899999999999647E-4</v>
      </c>
    </row>
    <row r="86" spans="1:27" ht="25.5" customHeight="1" x14ac:dyDescent="0.15">
      <c r="A86" s="1"/>
      <c r="B86" s="10" t="s">
        <v>172</v>
      </c>
      <c r="C86" s="4" t="s">
        <v>173</v>
      </c>
      <c r="D86" s="5">
        <v>365</v>
      </c>
      <c r="E86" s="5">
        <v>365</v>
      </c>
      <c r="F86" s="5">
        <v>365</v>
      </c>
      <c r="G86" s="5">
        <v>365</v>
      </c>
      <c r="H86" s="5">
        <v>365</v>
      </c>
      <c r="I86" s="5">
        <v>365</v>
      </c>
      <c r="J86" s="1">
        <v>365</v>
      </c>
      <c r="K86" s="125" t="s">
        <v>150</v>
      </c>
      <c r="L86" s="125"/>
      <c r="M86" s="43">
        <f t="shared" si="123"/>
        <v>1936.74</v>
      </c>
      <c r="N86" s="1">
        <v>1.69</v>
      </c>
      <c r="O86" s="43">
        <f t="shared" si="123"/>
        <v>2130.4139999999998</v>
      </c>
      <c r="P86" s="1">
        <f t="shared" si="112"/>
        <v>1.859</v>
      </c>
      <c r="Q86" s="43">
        <f t="shared" si="133"/>
        <v>2343.4554000000003</v>
      </c>
      <c r="R86" s="1">
        <f t="shared" si="134"/>
        <v>2.0449000000000002</v>
      </c>
      <c r="S86" s="43">
        <f t="shared" si="135"/>
        <v>2577.8009400000005</v>
      </c>
      <c r="T86" s="1">
        <f t="shared" si="136"/>
        <v>2.2493900000000004</v>
      </c>
      <c r="U86" s="43">
        <f t="shared" si="137"/>
        <v>2835.5810340000012</v>
      </c>
      <c r="V86" s="1">
        <f t="shared" si="138"/>
        <v>2.4743290000000009</v>
      </c>
      <c r="W86" s="43">
        <f t="shared" si="139"/>
        <v>2835.5810340000012</v>
      </c>
      <c r="X86" s="57">
        <f t="shared" si="140"/>
        <v>2.4743290000000009</v>
      </c>
      <c r="Y86" s="7">
        <f t="shared" si="141"/>
        <v>2.5350000000000001</v>
      </c>
      <c r="Z86" s="7">
        <f t="shared" si="142"/>
        <v>6.0670999999999253E-2</v>
      </c>
    </row>
    <row r="87" spans="1:27" ht="25.5" customHeight="1" x14ac:dyDescent="0.15">
      <c r="A87" s="1" t="s">
        <v>174</v>
      </c>
      <c r="B87" s="10" t="s">
        <v>175</v>
      </c>
      <c r="C87" s="4" t="s">
        <v>176</v>
      </c>
      <c r="D87" s="5"/>
      <c r="E87" s="5"/>
      <c r="F87" s="5"/>
      <c r="G87" s="5"/>
      <c r="H87" s="5"/>
      <c r="I87" s="5"/>
      <c r="J87" s="1">
        <v>1</v>
      </c>
      <c r="K87" s="2" t="s">
        <v>128</v>
      </c>
      <c r="L87" s="1">
        <v>403</v>
      </c>
      <c r="M87" s="43">
        <f t="shared" si="123"/>
        <v>114.60000000000002</v>
      </c>
      <c r="N87" s="1">
        <v>0.1</v>
      </c>
      <c r="O87" s="43">
        <f t="shared" si="123"/>
        <v>126.06000000000003</v>
      </c>
      <c r="P87" s="1">
        <f t="shared" si="112"/>
        <v>0.11000000000000001</v>
      </c>
      <c r="Q87" s="43">
        <f t="shared" si="133"/>
        <v>138.66600000000003</v>
      </c>
      <c r="R87" s="1">
        <f t="shared" si="134"/>
        <v>0.12100000000000002</v>
      </c>
      <c r="S87" s="43">
        <f t="shared" si="135"/>
        <v>152.53260000000003</v>
      </c>
      <c r="T87" s="1">
        <f t="shared" si="136"/>
        <v>0.13310000000000002</v>
      </c>
      <c r="U87" s="43">
        <f t="shared" si="137"/>
        <v>167.78586000000004</v>
      </c>
      <c r="V87" s="1">
        <f t="shared" si="138"/>
        <v>0.14641000000000004</v>
      </c>
      <c r="W87" s="43">
        <f t="shared" si="139"/>
        <v>167.78586000000004</v>
      </c>
      <c r="X87" s="57">
        <f t="shared" si="140"/>
        <v>0.14641000000000004</v>
      </c>
      <c r="Y87" s="7">
        <f t="shared" si="141"/>
        <v>0.15000000000000002</v>
      </c>
      <c r="Z87" s="7">
        <f t="shared" si="142"/>
        <v>3.5899999999999821E-3</v>
      </c>
    </row>
    <row r="88" spans="1:27" ht="25.5" customHeight="1" x14ac:dyDescent="0.15">
      <c r="A88" s="1" t="s">
        <v>177</v>
      </c>
      <c r="B88" s="10" t="s">
        <v>178</v>
      </c>
      <c r="C88" s="4" t="s">
        <v>179</v>
      </c>
      <c r="D88" s="5"/>
      <c r="E88" s="5"/>
      <c r="F88" s="5"/>
      <c r="G88" s="5"/>
      <c r="H88" s="5"/>
      <c r="I88" s="5"/>
      <c r="J88" s="1">
        <v>1</v>
      </c>
      <c r="K88" s="2" t="s">
        <v>98</v>
      </c>
      <c r="L88" s="1">
        <v>59</v>
      </c>
      <c r="M88" s="43">
        <f t="shared" si="123"/>
        <v>194.82</v>
      </c>
      <c r="N88" s="1">
        <v>0.17</v>
      </c>
      <c r="O88" s="43">
        <f t="shared" si="123"/>
        <v>214.30200000000002</v>
      </c>
      <c r="P88" s="1">
        <f t="shared" si="112"/>
        <v>0.18700000000000003</v>
      </c>
      <c r="Q88" s="43">
        <f t="shared" si="133"/>
        <v>235.73220000000009</v>
      </c>
      <c r="R88" s="1">
        <f t="shared" si="134"/>
        <v>0.20570000000000005</v>
      </c>
      <c r="S88" s="43">
        <f t="shared" si="135"/>
        <v>259.30542000000008</v>
      </c>
      <c r="T88" s="1">
        <f t="shared" si="136"/>
        <v>0.22627000000000008</v>
      </c>
      <c r="U88" s="43">
        <f t="shared" si="137"/>
        <v>285.23596200000014</v>
      </c>
      <c r="V88" s="1">
        <f t="shared" si="138"/>
        <v>0.24889700000000012</v>
      </c>
      <c r="W88" s="43">
        <f t="shared" si="139"/>
        <v>285.23596200000014</v>
      </c>
      <c r="X88" s="57">
        <f t="shared" si="140"/>
        <v>0.24889700000000012</v>
      </c>
      <c r="Y88" s="7">
        <f t="shared" si="141"/>
        <v>0.255</v>
      </c>
      <c r="Z88" s="7">
        <f t="shared" si="142"/>
        <v>6.1029999999998863E-3</v>
      </c>
    </row>
    <row r="89" spans="1:27" ht="59.25" customHeight="1" x14ac:dyDescent="0.2">
      <c r="A89" s="1"/>
      <c r="B89" s="3" t="s">
        <v>180</v>
      </c>
      <c r="C89" s="68" t="s">
        <v>181</v>
      </c>
      <c r="D89" s="5"/>
      <c r="E89" s="5"/>
      <c r="F89" s="5"/>
      <c r="G89" s="5"/>
      <c r="H89" s="5"/>
      <c r="I89" s="5"/>
      <c r="J89" s="69"/>
      <c r="K89" s="64"/>
      <c r="L89" s="64"/>
      <c r="M89" s="43">
        <f>SUM(M90)</f>
        <v>1994.04</v>
      </c>
      <c r="N89" s="43">
        <f t="shared" ref="N89:Z89" si="143">SUM(N90)</f>
        <v>1.74</v>
      </c>
      <c r="O89" s="43">
        <f>SUM(O90)</f>
        <v>2193.444</v>
      </c>
      <c r="P89" s="43">
        <f t="shared" si="143"/>
        <v>1.9140000000000001</v>
      </c>
      <c r="Q89" s="43">
        <f>SUM(Q90)</f>
        <v>2412.7884000000004</v>
      </c>
      <c r="R89" s="43">
        <f t="shared" ref="R89" si="144">SUM(R90)</f>
        <v>2.1054000000000004</v>
      </c>
      <c r="S89" s="43">
        <f>SUM(S90)</f>
        <v>2654.0672400000012</v>
      </c>
      <c r="T89" s="43">
        <f t="shared" ref="T89" si="145">SUM(T90)</f>
        <v>2.3159400000000008</v>
      </c>
      <c r="U89" s="43">
        <f>SUM(U90)</f>
        <v>2919.4739640000012</v>
      </c>
      <c r="V89" s="43">
        <f t="shared" ref="V89" si="146">SUM(V90)</f>
        <v>2.5475340000000011</v>
      </c>
      <c r="W89" s="43">
        <f>SUM(W90)</f>
        <v>2919.4739640000012</v>
      </c>
      <c r="X89" s="43">
        <f t="shared" ref="X89" si="147">SUM(X90)</f>
        <v>2.5475340000000011</v>
      </c>
      <c r="Y89" s="67">
        <f t="shared" si="143"/>
        <v>0</v>
      </c>
      <c r="Z89" s="43">
        <f t="shared" si="143"/>
        <v>0</v>
      </c>
      <c r="AA89" s="8" t="s">
        <v>182</v>
      </c>
    </row>
    <row r="90" spans="1:27" ht="30" customHeight="1" x14ac:dyDescent="0.15">
      <c r="A90" s="1"/>
      <c r="B90" s="10" t="s">
        <v>183</v>
      </c>
      <c r="C90" s="4" t="s">
        <v>184</v>
      </c>
      <c r="D90" s="5"/>
      <c r="E90" s="5"/>
      <c r="F90" s="5"/>
      <c r="G90" s="5"/>
      <c r="H90" s="5"/>
      <c r="I90" s="5"/>
      <c r="J90" s="120">
        <v>2</v>
      </c>
      <c r="K90" s="120" t="s">
        <v>150</v>
      </c>
      <c r="L90" s="120"/>
      <c r="M90" s="117">
        <f>N90*95.5*12</f>
        <v>1994.04</v>
      </c>
      <c r="N90" s="120">
        <v>1.74</v>
      </c>
      <c r="O90" s="117">
        <f>P90*95.5*12</f>
        <v>2193.444</v>
      </c>
      <c r="P90" s="117">
        <f t="shared" si="112"/>
        <v>1.9140000000000001</v>
      </c>
      <c r="Q90" s="117">
        <f>R90*95.5*12</f>
        <v>2412.7884000000004</v>
      </c>
      <c r="R90" s="117">
        <f t="shared" ref="R90" si="148">P90*1.1</f>
        <v>2.1054000000000004</v>
      </c>
      <c r="S90" s="117">
        <f>T90*95.5*12</f>
        <v>2654.0672400000012</v>
      </c>
      <c r="T90" s="117">
        <f t="shared" ref="T90" si="149">R90*1.1</f>
        <v>2.3159400000000008</v>
      </c>
      <c r="U90" s="117">
        <f>V90*95.5*12</f>
        <v>2919.4739640000012</v>
      </c>
      <c r="V90" s="117">
        <f t="shared" ref="V90" si="150">T90*1.1</f>
        <v>2.5475340000000011</v>
      </c>
      <c r="W90" s="117">
        <f>X90*95.5*12</f>
        <v>2919.4739640000012</v>
      </c>
      <c r="X90" s="117">
        <f>V90</f>
        <v>2.5475340000000011</v>
      </c>
      <c r="Y90" s="7"/>
      <c r="Z90" s="7"/>
    </row>
    <row r="91" spans="1:27" ht="126" x14ac:dyDescent="0.15">
      <c r="A91" s="1"/>
      <c r="B91" s="10"/>
      <c r="C91" s="4" t="s">
        <v>185</v>
      </c>
      <c r="D91" s="5">
        <v>2</v>
      </c>
      <c r="E91" s="5">
        <v>2</v>
      </c>
      <c r="F91" s="5">
        <v>2</v>
      </c>
      <c r="G91" s="5">
        <v>2</v>
      </c>
      <c r="H91" s="5">
        <v>2</v>
      </c>
      <c r="I91" s="5">
        <v>2</v>
      </c>
      <c r="J91" s="120"/>
      <c r="K91" s="120"/>
      <c r="L91" s="120"/>
      <c r="M91" s="117"/>
      <c r="N91" s="120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7">
        <f>N90*1.5</f>
        <v>2.61</v>
      </c>
      <c r="Z91" s="77">
        <f>Y91-X90</f>
        <v>6.24659999999988E-2</v>
      </c>
    </row>
    <row r="92" spans="1:27" ht="31.5" x14ac:dyDescent="0.2">
      <c r="A92" s="1"/>
      <c r="B92" s="3" t="s">
        <v>186</v>
      </c>
      <c r="C92" s="41" t="s">
        <v>187</v>
      </c>
      <c r="D92" s="41"/>
      <c r="E92" s="41"/>
      <c r="F92" s="41"/>
      <c r="G92" s="41"/>
      <c r="H92" s="41"/>
      <c r="I92" s="41"/>
      <c r="J92" s="42"/>
      <c r="K92" s="41"/>
      <c r="L92" s="41"/>
      <c r="M92" s="43">
        <f>M93+M94+M111+M112+M113</f>
        <v>9488.880000000001</v>
      </c>
      <c r="N92" s="43">
        <f t="shared" ref="N92:Z92" si="151">N93+N94+N111+N112+N113</f>
        <v>8.2799999999999994</v>
      </c>
      <c r="O92" s="43">
        <f>O93+O94+O111+O112+O113</f>
        <v>10422.870000000001</v>
      </c>
      <c r="P92" s="43">
        <f t="shared" si="151"/>
        <v>9.0950000000000006</v>
      </c>
      <c r="Q92" s="43">
        <f>Q93+Q94+Q111+Q112+Q113</f>
        <v>11450.259000000002</v>
      </c>
      <c r="R92" s="43">
        <f t="shared" ref="R92" si="152">R93+R94+R111+R112+R113</f>
        <v>9.991500000000002</v>
      </c>
      <c r="S92" s="43">
        <f>S93+S94+S111+S112+S113</f>
        <v>12580.386900000001</v>
      </c>
      <c r="T92" s="43">
        <f t="shared" ref="T92" si="153">T93+T94+T111+T112+T113</f>
        <v>10.977650000000002</v>
      </c>
      <c r="U92" s="43">
        <f>U93+U94+U111+U112+U113</f>
        <v>13823.527590000005</v>
      </c>
      <c r="V92" s="43">
        <f t="shared" ref="V92" si="154">V93+V94+V111+V112+V113</f>
        <v>12.062415000000003</v>
      </c>
      <c r="W92" s="43">
        <f>W93+W94+W111+W112+W113</f>
        <v>13823.527590000005</v>
      </c>
      <c r="X92" s="43">
        <f t="shared" ref="X92" si="155">X93+X94+X111+X112+X113</f>
        <v>12.062415000000003</v>
      </c>
      <c r="Y92" s="67">
        <f t="shared" si="151"/>
        <v>12.225</v>
      </c>
      <c r="Z92" s="43">
        <f t="shared" si="151"/>
        <v>0.29258499999999715</v>
      </c>
      <c r="AA92" s="8">
        <f>N93+N94+N111+N112+N113</f>
        <v>8.2799999999999994</v>
      </c>
    </row>
    <row r="93" spans="1:27" ht="172.15" customHeight="1" x14ac:dyDescent="0.15">
      <c r="A93" s="1"/>
      <c r="B93" s="3" t="s">
        <v>188</v>
      </c>
      <c r="C93" s="4" t="s">
        <v>189</v>
      </c>
      <c r="D93" s="5">
        <v>365</v>
      </c>
      <c r="E93" s="5">
        <v>0</v>
      </c>
      <c r="F93" s="5">
        <v>0</v>
      </c>
      <c r="G93" s="5">
        <v>0</v>
      </c>
      <c r="H93" s="5">
        <v>0</v>
      </c>
      <c r="I93" s="5">
        <v>365</v>
      </c>
      <c r="J93" s="1">
        <v>0</v>
      </c>
      <c r="K93" s="1">
        <v>0</v>
      </c>
      <c r="L93" s="1">
        <v>0</v>
      </c>
      <c r="M93" s="43">
        <f t="shared" ref="M93:O99" si="156">N93*95.5*12</f>
        <v>0</v>
      </c>
      <c r="N93" s="61">
        <v>0</v>
      </c>
      <c r="O93" s="43">
        <f t="shared" si="156"/>
        <v>0</v>
      </c>
      <c r="P93" s="61">
        <v>0</v>
      </c>
      <c r="Q93" s="43">
        <f t="shared" ref="Q93" si="157">R93*95.5*12</f>
        <v>0</v>
      </c>
      <c r="R93" s="61">
        <v>0</v>
      </c>
      <c r="S93" s="43">
        <f t="shared" ref="S93" si="158">T93*95.5*12</f>
        <v>0</v>
      </c>
      <c r="T93" s="61">
        <v>0</v>
      </c>
      <c r="U93" s="43">
        <f t="shared" ref="U93" si="159">V93*95.5*12</f>
        <v>0</v>
      </c>
      <c r="V93" s="61">
        <v>0</v>
      </c>
      <c r="W93" s="43">
        <f t="shared" ref="W93" si="160">X93*95.5*12</f>
        <v>0</v>
      </c>
      <c r="X93" s="43">
        <v>0</v>
      </c>
      <c r="Y93" s="62"/>
      <c r="Z93" s="62"/>
    </row>
    <row r="94" spans="1:27" ht="42" x14ac:dyDescent="0.15">
      <c r="A94" s="1"/>
      <c r="B94" s="3" t="s">
        <v>190</v>
      </c>
      <c r="C94" s="4" t="s">
        <v>191</v>
      </c>
      <c r="D94" s="5"/>
      <c r="E94" s="5"/>
      <c r="F94" s="5"/>
      <c r="G94" s="5"/>
      <c r="H94" s="5"/>
      <c r="I94" s="5"/>
      <c r="J94" s="1"/>
      <c r="K94" s="1"/>
      <c r="L94" s="1"/>
      <c r="M94" s="43">
        <f>SUM(M95:M110)</f>
        <v>5305.9800000000005</v>
      </c>
      <c r="N94" s="43">
        <f t="shared" ref="N94:Z94" si="161">SUM(N95:N110)</f>
        <v>4.63</v>
      </c>
      <c r="O94" s="43">
        <f>SUM(O95:O110)</f>
        <v>5836.5780000000004</v>
      </c>
      <c r="P94" s="43">
        <f t="shared" si="161"/>
        <v>5.093</v>
      </c>
      <c r="Q94" s="43">
        <f>SUM(Q95:Q110)</f>
        <v>6420.2358000000013</v>
      </c>
      <c r="R94" s="43">
        <f t="shared" ref="R94" si="162">SUM(R95:R110)</f>
        <v>5.6023000000000014</v>
      </c>
      <c r="S94" s="43">
        <f>SUM(S95:S110)</f>
        <v>7062.2593800000013</v>
      </c>
      <c r="T94" s="43">
        <f t="shared" ref="T94" si="163">SUM(T95:T110)</f>
        <v>6.1625300000000012</v>
      </c>
      <c r="U94" s="43">
        <f>SUM(U95:U110)</f>
        <v>7768.4853180000027</v>
      </c>
      <c r="V94" s="43">
        <f t="shared" ref="V94" si="164">SUM(V95:V110)</f>
        <v>6.7787830000000016</v>
      </c>
      <c r="W94" s="43">
        <f>SUM(W95:W110)</f>
        <v>7768.4853180000027</v>
      </c>
      <c r="X94" s="43">
        <f t="shared" ref="X94" si="165">SUM(X95:X110)</f>
        <v>6.7787830000000016</v>
      </c>
      <c r="Y94" s="67">
        <f t="shared" si="161"/>
        <v>6.9449999999999994</v>
      </c>
      <c r="Z94" s="43">
        <f t="shared" si="161"/>
        <v>0.16621699999999867</v>
      </c>
      <c r="AA94" s="8">
        <f>N95+N96+N97+N98+N99+N101+N102+N103+N104+N109+N110</f>
        <v>4.63</v>
      </c>
    </row>
    <row r="95" spans="1:27" x14ac:dyDescent="0.15">
      <c r="A95" s="10" t="s">
        <v>192</v>
      </c>
      <c r="B95" s="3" t="s">
        <v>193</v>
      </c>
      <c r="C95" s="4" t="s">
        <v>194</v>
      </c>
      <c r="D95" s="5"/>
      <c r="E95" s="5"/>
      <c r="F95" s="5"/>
      <c r="G95" s="5"/>
      <c r="H95" s="5"/>
      <c r="I95" s="5"/>
      <c r="J95" s="1">
        <v>200</v>
      </c>
      <c r="K95" s="2" t="s">
        <v>41</v>
      </c>
      <c r="L95" s="78">
        <v>0</v>
      </c>
      <c r="M95" s="6">
        <f t="shared" si="156"/>
        <v>0</v>
      </c>
      <c r="N95" s="1">
        <v>0</v>
      </c>
      <c r="O95" s="6">
        <f t="shared" si="156"/>
        <v>0</v>
      </c>
      <c r="P95" s="1">
        <f>N95*1.1</f>
        <v>0</v>
      </c>
      <c r="Q95" s="6">
        <f t="shared" ref="Q95:Q99" si="166">R95*95.5*12</f>
        <v>0</v>
      </c>
      <c r="R95" s="1">
        <f>P95*1.1</f>
        <v>0</v>
      </c>
      <c r="S95" s="6">
        <f t="shared" ref="S95:S99" si="167">T95*95.5*12</f>
        <v>0</v>
      </c>
      <c r="T95" s="1">
        <f>R95*1.1</f>
        <v>0</v>
      </c>
      <c r="U95" s="6">
        <f t="shared" ref="U95:U99" si="168">V95*95.5*12</f>
        <v>0</v>
      </c>
      <c r="V95" s="1">
        <f>T95*1.1</f>
        <v>0</v>
      </c>
      <c r="W95" s="6">
        <f t="shared" ref="W95:W99" si="169">X95*95.5*12</f>
        <v>0</v>
      </c>
      <c r="X95" s="57">
        <f>V95*1.1</f>
        <v>0</v>
      </c>
      <c r="Y95" s="7">
        <f>N95*1.5</f>
        <v>0</v>
      </c>
      <c r="Z95" s="7">
        <f>Y95-X95</f>
        <v>0</v>
      </c>
      <c r="AA95" s="8" t="s">
        <v>195</v>
      </c>
    </row>
    <row r="96" spans="1:27" ht="21" x14ac:dyDescent="0.15">
      <c r="A96" s="1" t="s">
        <v>196</v>
      </c>
      <c r="B96" s="3" t="s">
        <v>197</v>
      </c>
      <c r="C96" s="4" t="s">
        <v>198</v>
      </c>
      <c r="D96" s="5"/>
      <c r="E96" s="5"/>
      <c r="F96" s="5"/>
      <c r="G96" s="5"/>
      <c r="H96" s="5"/>
      <c r="I96" s="5"/>
      <c r="J96" s="1">
        <v>1</v>
      </c>
      <c r="K96" s="2" t="s">
        <v>41</v>
      </c>
      <c r="L96" s="2">
        <v>0</v>
      </c>
      <c r="M96" s="6">
        <f t="shared" si="156"/>
        <v>0</v>
      </c>
      <c r="N96" s="1">
        <v>0</v>
      </c>
      <c r="O96" s="6">
        <f t="shared" si="156"/>
        <v>0</v>
      </c>
      <c r="P96" s="1">
        <f t="shared" ref="P96:P125" si="170">N96*1.1</f>
        <v>0</v>
      </c>
      <c r="Q96" s="6">
        <f t="shared" si="166"/>
        <v>0</v>
      </c>
      <c r="R96" s="1">
        <f t="shared" ref="R96:R110" si="171">P96*1.1</f>
        <v>0</v>
      </c>
      <c r="S96" s="6">
        <f t="shared" si="167"/>
        <v>0</v>
      </c>
      <c r="T96" s="1">
        <f t="shared" ref="T96:T110" si="172">R96*1.1</f>
        <v>0</v>
      </c>
      <c r="U96" s="6">
        <f t="shared" si="168"/>
        <v>0</v>
      </c>
      <c r="V96" s="1">
        <f t="shared" ref="V96:V110" si="173">T96*1.1</f>
        <v>0</v>
      </c>
      <c r="W96" s="6">
        <f t="shared" si="169"/>
        <v>0</v>
      </c>
      <c r="X96" s="57">
        <f t="shared" ref="X96:X110" si="174">V96*1.1</f>
        <v>0</v>
      </c>
      <c r="Y96" s="7">
        <f t="shared" ref="Y96:Y110" si="175">N96*1.5</f>
        <v>0</v>
      </c>
      <c r="Z96" s="7">
        <f t="shared" ref="Z96:Z101" si="176">Y96-X96</f>
        <v>0</v>
      </c>
      <c r="AA96" s="8" t="s">
        <v>99</v>
      </c>
    </row>
    <row r="97" spans="1:27" ht="21" x14ac:dyDescent="0.15">
      <c r="A97" s="1" t="s">
        <v>199</v>
      </c>
      <c r="B97" s="3" t="s">
        <v>200</v>
      </c>
      <c r="C97" s="4" t="s">
        <v>201</v>
      </c>
      <c r="D97" s="5"/>
      <c r="E97" s="5"/>
      <c r="F97" s="5"/>
      <c r="G97" s="5"/>
      <c r="H97" s="5"/>
      <c r="I97" s="5"/>
      <c r="J97" s="1">
        <v>104</v>
      </c>
      <c r="K97" s="2" t="s">
        <v>98</v>
      </c>
      <c r="L97" s="2">
        <v>0</v>
      </c>
      <c r="M97" s="6">
        <f t="shared" si="156"/>
        <v>0</v>
      </c>
      <c r="N97" s="1">
        <v>0</v>
      </c>
      <c r="O97" s="6">
        <f t="shared" si="156"/>
        <v>0</v>
      </c>
      <c r="P97" s="1">
        <f t="shared" si="170"/>
        <v>0</v>
      </c>
      <c r="Q97" s="6">
        <f t="shared" si="166"/>
        <v>0</v>
      </c>
      <c r="R97" s="1">
        <f t="shared" si="171"/>
        <v>0</v>
      </c>
      <c r="S97" s="6">
        <f t="shared" si="167"/>
        <v>0</v>
      </c>
      <c r="T97" s="1">
        <f t="shared" si="172"/>
        <v>0</v>
      </c>
      <c r="U97" s="6">
        <f t="shared" si="168"/>
        <v>0</v>
      </c>
      <c r="V97" s="1">
        <f t="shared" si="173"/>
        <v>0</v>
      </c>
      <c r="W97" s="6">
        <f t="shared" si="169"/>
        <v>0</v>
      </c>
      <c r="X97" s="57">
        <f t="shared" si="174"/>
        <v>0</v>
      </c>
      <c r="Y97" s="7">
        <f t="shared" si="175"/>
        <v>0</v>
      </c>
      <c r="Z97" s="7">
        <f t="shared" si="176"/>
        <v>0</v>
      </c>
    </row>
    <row r="98" spans="1:27" x14ac:dyDescent="0.15">
      <c r="A98" s="1"/>
      <c r="B98" s="3" t="s">
        <v>202</v>
      </c>
      <c r="C98" s="4" t="s">
        <v>203</v>
      </c>
      <c r="D98" s="5"/>
      <c r="E98" s="5"/>
      <c r="F98" s="5"/>
      <c r="G98" s="5"/>
      <c r="H98" s="5"/>
      <c r="I98" s="5"/>
      <c r="J98" s="1">
        <v>1</v>
      </c>
      <c r="K98" s="125" t="s">
        <v>150</v>
      </c>
      <c r="L98" s="125"/>
      <c r="M98" s="6">
        <f t="shared" si="156"/>
        <v>1283.52</v>
      </c>
      <c r="N98" s="1">
        <v>1.1200000000000001</v>
      </c>
      <c r="O98" s="6">
        <f t="shared" si="156"/>
        <v>1411.8720000000003</v>
      </c>
      <c r="P98" s="1">
        <f t="shared" si="170"/>
        <v>1.2320000000000002</v>
      </c>
      <c r="Q98" s="6">
        <f t="shared" si="166"/>
        <v>1553.0592000000006</v>
      </c>
      <c r="R98" s="1">
        <f t="shared" si="171"/>
        <v>1.3552000000000004</v>
      </c>
      <c r="S98" s="6">
        <f t="shared" si="167"/>
        <v>1708.3651200000004</v>
      </c>
      <c r="T98" s="1">
        <f t="shared" si="172"/>
        <v>1.4907200000000005</v>
      </c>
      <c r="U98" s="6">
        <f t="shared" si="168"/>
        <v>1879.2016320000007</v>
      </c>
      <c r="V98" s="1">
        <f t="shared" si="173"/>
        <v>1.6397920000000006</v>
      </c>
      <c r="W98" s="6">
        <f t="shared" si="169"/>
        <v>1879.2016320000007</v>
      </c>
      <c r="X98" s="57">
        <f>V98</f>
        <v>1.6397920000000006</v>
      </c>
      <c r="Y98" s="7">
        <f t="shared" si="175"/>
        <v>1.6800000000000002</v>
      </c>
      <c r="Z98" s="7">
        <f t="shared" si="176"/>
        <v>4.0207999999999577E-2</v>
      </c>
      <c r="AA98" s="8" t="s">
        <v>204</v>
      </c>
    </row>
    <row r="99" spans="1:27" x14ac:dyDescent="0.15">
      <c r="A99" s="1"/>
      <c r="B99" s="3" t="s">
        <v>205</v>
      </c>
      <c r="C99" s="4" t="s">
        <v>206</v>
      </c>
      <c r="D99" s="5"/>
      <c r="E99" s="5"/>
      <c r="F99" s="5"/>
      <c r="G99" s="5"/>
      <c r="H99" s="5"/>
      <c r="I99" s="5"/>
      <c r="J99" s="1">
        <v>365</v>
      </c>
      <c r="K99" s="120" t="s">
        <v>150</v>
      </c>
      <c r="L99" s="120"/>
      <c r="M99" s="6">
        <f t="shared" si="156"/>
        <v>3300.4799999999996</v>
      </c>
      <c r="N99" s="2">
        <v>2.88</v>
      </c>
      <c r="O99" s="6">
        <f t="shared" si="156"/>
        <v>3630.5280000000002</v>
      </c>
      <c r="P99" s="1">
        <f t="shared" si="170"/>
        <v>3.1680000000000001</v>
      </c>
      <c r="Q99" s="6">
        <f t="shared" si="166"/>
        <v>3993.5808000000002</v>
      </c>
      <c r="R99" s="1">
        <f t="shared" si="171"/>
        <v>3.4848000000000003</v>
      </c>
      <c r="S99" s="6">
        <f t="shared" si="167"/>
        <v>4392.9388800000006</v>
      </c>
      <c r="T99" s="1">
        <f t="shared" si="172"/>
        <v>3.8332800000000007</v>
      </c>
      <c r="U99" s="6">
        <f t="shared" si="168"/>
        <v>4832.2327680000017</v>
      </c>
      <c r="V99" s="1">
        <f t="shared" si="173"/>
        <v>4.2166080000000008</v>
      </c>
      <c r="W99" s="6">
        <f t="shared" si="169"/>
        <v>4832.2327680000017</v>
      </c>
      <c r="X99" s="57">
        <f>V99</f>
        <v>4.2166080000000008</v>
      </c>
      <c r="Y99" s="7">
        <f t="shared" si="175"/>
        <v>4.32</v>
      </c>
      <c r="Z99" s="7">
        <f t="shared" si="176"/>
        <v>0.10339199999999948</v>
      </c>
    </row>
    <row r="100" spans="1:27" ht="10.5" customHeight="1" x14ac:dyDescent="0.15">
      <c r="A100" s="1"/>
      <c r="B100" s="130" t="s">
        <v>207</v>
      </c>
      <c r="C100" s="4"/>
      <c r="D100" s="5"/>
      <c r="E100" s="5"/>
      <c r="F100" s="5"/>
      <c r="G100" s="5"/>
      <c r="H100" s="5"/>
      <c r="I100" s="5"/>
      <c r="J100" s="1"/>
      <c r="K100" s="2"/>
      <c r="L100" s="2"/>
      <c r="M100" s="6"/>
      <c r="N100" s="1"/>
      <c r="O100" s="6"/>
      <c r="P100" s="1">
        <f t="shared" si="170"/>
        <v>0</v>
      </c>
      <c r="Q100" s="6"/>
      <c r="R100" s="1">
        <f t="shared" si="171"/>
        <v>0</v>
      </c>
      <c r="S100" s="6"/>
      <c r="T100" s="1">
        <f t="shared" si="172"/>
        <v>0</v>
      </c>
      <c r="U100" s="6"/>
      <c r="V100" s="1">
        <f t="shared" si="173"/>
        <v>0</v>
      </c>
      <c r="W100" s="6"/>
      <c r="X100" s="57">
        <f t="shared" si="174"/>
        <v>0</v>
      </c>
      <c r="Y100" s="7">
        <f t="shared" si="175"/>
        <v>0</v>
      </c>
      <c r="Z100" s="7">
        <f t="shared" si="176"/>
        <v>0</v>
      </c>
    </row>
    <row r="101" spans="1:27" x14ac:dyDescent="0.15">
      <c r="A101" s="10" t="s">
        <v>208</v>
      </c>
      <c r="B101" s="130"/>
      <c r="C101" s="4"/>
      <c r="D101" s="5"/>
      <c r="E101" s="5"/>
      <c r="F101" s="5"/>
      <c r="G101" s="5"/>
      <c r="H101" s="5"/>
      <c r="I101" s="5"/>
      <c r="J101" s="1"/>
      <c r="K101" s="2"/>
      <c r="L101" s="2"/>
      <c r="M101" s="6"/>
      <c r="N101" s="1"/>
      <c r="O101" s="6"/>
      <c r="P101" s="1">
        <f t="shared" si="170"/>
        <v>0</v>
      </c>
      <c r="Q101" s="6"/>
      <c r="R101" s="1">
        <f t="shared" si="171"/>
        <v>0</v>
      </c>
      <c r="S101" s="6"/>
      <c r="T101" s="1">
        <f t="shared" si="172"/>
        <v>0</v>
      </c>
      <c r="U101" s="6"/>
      <c r="V101" s="1">
        <f t="shared" si="173"/>
        <v>0</v>
      </c>
      <c r="W101" s="6"/>
      <c r="X101" s="57">
        <f t="shared" si="174"/>
        <v>0</v>
      </c>
      <c r="Y101" s="7">
        <f t="shared" si="175"/>
        <v>0</v>
      </c>
      <c r="Z101" s="7">
        <f t="shared" si="176"/>
        <v>0</v>
      </c>
    </row>
    <row r="102" spans="1:27" ht="41.25" customHeight="1" x14ac:dyDescent="0.15">
      <c r="A102" s="10" t="s">
        <v>209</v>
      </c>
      <c r="B102" s="130"/>
      <c r="C102" s="21" t="s">
        <v>210</v>
      </c>
      <c r="D102" s="5"/>
      <c r="E102" s="5"/>
      <c r="F102" s="5"/>
      <c r="G102" s="5"/>
      <c r="H102" s="5"/>
      <c r="I102" s="5"/>
      <c r="J102" s="1">
        <v>365</v>
      </c>
      <c r="K102" s="2" t="s">
        <v>98</v>
      </c>
      <c r="L102" s="2">
        <v>1</v>
      </c>
      <c r="M102" s="6">
        <f t="shared" ref="M102:O116" si="177">N102*95.5*12</f>
        <v>332.34</v>
      </c>
      <c r="N102" s="1">
        <v>0.28999999999999998</v>
      </c>
      <c r="O102" s="6">
        <f t="shared" si="177"/>
        <v>365.57400000000001</v>
      </c>
      <c r="P102" s="1">
        <f t="shared" si="170"/>
        <v>0.31900000000000001</v>
      </c>
      <c r="Q102" s="6">
        <f t="shared" ref="Q102:Q112" si="178">R102*95.5*12</f>
        <v>402.13139999999999</v>
      </c>
      <c r="R102" s="1">
        <f t="shared" si="171"/>
        <v>0.35090000000000005</v>
      </c>
      <c r="S102" s="6">
        <f t="shared" ref="S102:S112" si="179">T102*95.5*12</f>
        <v>442.34454000000005</v>
      </c>
      <c r="T102" s="1">
        <f t="shared" si="172"/>
        <v>0.38599000000000006</v>
      </c>
      <c r="U102" s="6">
        <f t="shared" ref="U102:U112" si="180">V102*95.5*12</f>
        <v>486.57899400000014</v>
      </c>
      <c r="V102" s="1">
        <f t="shared" si="173"/>
        <v>0.42458900000000011</v>
      </c>
      <c r="W102" s="6">
        <f t="shared" ref="W102:W112" si="181">X102*95.5*12</f>
        <v>486.57899400000014</v>
      </c>
      <c r="X102" s="57">
        <f>V102</f>
        <v>0.42458900000000011</v>
      </c>
      <c r="Y102" s="7">
        <f t="shared" si="175"/>
        <v>0.43499999999999994</v>
      </c>
      <c r="Z102" s="11">
        <f>Y102-X102</f>
        <v>1.0410999999999837E-2</v>
      </c>
    </row>
    <row r="103" spans="1:27" ht="41.25" customHeight="1" x14ac:dyDescent="0.15">
      <c r="A103" s="1"/>
      <c r="B103" s="3" t="s">
        <v>211</v>
      </c>
      <c r="C103" s="4" t="s">
        <v>212</v>
      </c>
      <c r="D103" s="5"/>
      <c r="E103" s="5"/>
      <c r="F103" s="5"/>
      <c r="G103" s="5"/>
      <c r="H103" s="5"/>
      <c r="I103" s="5"/>
      <c r="J103" s="1">
        <v>365</v>
      </c>
      <c r="K103" s="120" t="s">
        <v>150</v>
      </c>
      <c r="L103" s="120"/>
      <c r="M103" s="6">
        <f t="shared" si="177"/>
        <v>389.64</v>
      </c>
      <c r="N103" s="1">
        <v>0.34</v>
      </c>
      <c r="O103" s="6">
        <f t="shared" si="177"/>
        <v>428.60400000000004</v>
      </c>
      <c r="P103" s="1">
        <f t="shared" si="170"/>
        <v>0.37400000000000005</v>
      </c>
      <c r="Q103" s="6">
        <f t="shared" si="178"/>
        <v>471.46440000000018</v>
      </c>
      <c r="R103" s="1">
        <f t="shared" si="171"/>
        <v>0.4114000000000001</v>
      </c>
      <c r="S103" s="6">
        <f t="shared" si="179"/>
        <v>518.61084000000017</v>
      </c>
      <c r="T103" s="1">
        <f t="shared" si="172"/>
        <v>0.45254000000000016</v>
      </c>
      <c r="U103" s="6">
        <f t="shared" si="180"/>
        <v>570.47192400000029</v>
      </c>
      <c r="V103" s="1">
        <f t="shared" si="173"/>
        <v>0.49779400000000024</v>
      </c>
      <c r="W103" s="6">
        <f t="shared" si="181"/>
        <v>570.47192400000029</v>
      </c>
      <c r="X103" s="57">
        <f>V103</f>
        <v>0.49779400000000024</v>
      </c>
      <c r="Y103" s="7">
        <f t="shared" si="175"/>
        <v>0.51</v>
      </c>
      <c r="Z103" s="11">
        <f t="shared" ref="Z103:Z110" si="182">Y103-X103</f>
        <v>1.2205999999999773E-2</v>
      </c>
    </row>
    <row r="104" spans="1:27" ht="20.25" customHeight="1" x14ac:dyDescent="0.15">
      <c r="A104" s="10" t="s">
        <v>213</v>
      </c>
      <c r="B104" s="3" t="s">
        <v>214</v>
      </c>
      <c r="C104" s="10" t="s">
        <v>215</v>
      </c>
      <c r="D104" s="5">
        <f>52/2</f>
        <v>26</v>
      </c>
      <c r="E104" s="5">
        <v>26</v>
      </c>
      <c r="F104" s="5">
        <v>0</v>
      </c>
      <c r="G104" s="5">
        <v>0</v>
      </c>
      <c r="H104" s="5">
        <v>0</v>
      </c>
      <c r="I104" s="5">
        <v>26</v>
      </c>
      <c r="J104" s="1">
        <v>23</v>
      </c>
      <c r="K104" s="2" t="s">
        <v>41</v>
      </c>
      <c r="L104" s="78">
        <v>0</v>
      </c>
      <c r="M104" s="6">
        <f t="shared" si="177"/>
        <v>0</v>
      </c>
      <c r="N104" s="1">
        <v>0</v>
      </c>
      <c r="O104" s="6">
        <f t="shared" si="177"/>
        <v>0</v>
      </c>
      <c r="P104" s="1">
        <f t="shared" si="170"/>
        <v>0</v>
      </c>
      <c r="Q104" s="6">
        <f t="shared" si="178"/>
        <v>0</v>
      </c>
      <c r="R104" s="1">
        <f t="shared" si="171"/>
        <v>0</v>
      </c>
      <c r="S104" s="6">
        <f t="shared" si="179"/>
        <v>0</v>
      </c>
      <c r="T104" s="1">
        <f t="shared" si="172"/>
        <v>0</v>
      </c>
      <c r="U104" s="6">
        <f t="shared" si="180"/>
        <v>0</v>
      </c>
      <c r="V104" s="1">
        <f t="shared" si="173"/>
        <v>0</v>
      </c>
      <c r="W104" s="6">
        <f t="shared" si="181"/>
        <v>0</v>
      </c>
      <c r="X104" s="57">
        <f t="shared" si="174"/>
        <v>0</v>
      </c>
      <c r="Y104" s="7">
        <f t="shared" si="175"/>
        <v>0</v>
      </c>
      <c r="Z104" s="11">
        <f t="shared" si="182"/>
        <v>0</v>
      </c>
    </row>
    <row r="105" spans="1:27" ht="20.25" customHeight="1" x14ac:dyDescent="0.2">
      <c r="A105" s="1"/>
      <c r="B105" s="3" t="s">
        <v>216</v>
      </c>
      <c r="C105" s="64" t="s">
        <v>217</v>
      </c>
      <c r="D105" s="64">
        <v>1</v>
      </c>
      <c r="E105" s="64">
        <v>1</v>
      </c>
      <c r="F105" s="64">
        <v>0</v>
      </c>
      <c r="G105" s="64">
        <v>0</v>
      </c>
      <c r="H105" s="64">
        <v>0</v>
      </c>
      <c r="I105" s="64">
        <v>1</v>
      </c>
      <c r="J105" s="79"/>
      <c r="K105" s="64"/>
      <c r="L105" s="64"/>
      <c r="M105" s="6">
        <f t="shared" si="177"/>
        <v>0</v>
      </c>
      <c r="N105" s="1"/>
      <c r="O105" s="6">
        <f t="shared" si="177"/>
        <v>0</v>
      </c>
      <c r="P105" s="1">
        <f t="shared" si="170"/>
        <v>0</v>
      </c>
      <c r="Q105" s="6">
        <f t="shared" si="178"/>
        <v>0</v>
      </c>
      <c r="R105" s="1">
        <f t="shared" si="171"/>
        <v>0</v>
      </c>
      <c r="S105" s="6">
        <f t="shared" si="179"/>
        <v>0</v>
      </c>
      <c r="T105" s="1">
        <f t="shared" si="172"/>
        <v>0</v>
      </c>
      <c r="U105" s="6">
        <f t="shared" si="180"/>
        <v>0</v>
      </c>
      <c r="V105" s="1">
        <f t="shared" si="173"/>
        <v>0</v>
      </c>
      <c r="W105" s="6">
        <f t="shared" si="181"/>
        <v>0</v>
      </c>
      <c r="X105" s="57">
        <f t="shared" si="174"/>
        <v>0</v>
      </c>
      <c r="Y105" s="7">
        <f t="shared" si="175"/>
        <v>0</v>
      </c>
      <c r="Z105" s="11">
        <f t="shared" si="182"/>
        <v>0</v>
      </c>
    </row>
    <row r="106" spans="1:27" x14ac:dyDescent="0.2">
      <c r="A106" s="1"/>
      <c r="B106" s="3"/>
      <c r="C106" s="64" t="s">
        <v>218</v>
      </c>
      <c r="D106" s="64">
        <v>312</v>
      </c>
      <c r="E106" s="64">
        <v>312</v>
      </c>
      <c r="F106" s="64">
        <v>0</v>
      </c>
      <c r="G106" s="64">
        <v>0</v>
      </c>
      <c r="H106" s="64">
        <v>0</v>
      </c>
      <c r="I106" s="64">
        <v>312</v>
      </c>
      <c r="J106" s="79"/>
      <c r="K106" s="64"/>
      <c r="L106" s="64"/>
      <c r="M106" s="6">
        <f t="shared" si="177"/>
        <v>0</v>
      </c>
      <c r="N106" s="1"/>
      <c r="O106" s="6">
        <f t="shared" si="177"/>
        <v>0</v>
      </c>
      <c r="P106" s="1">
        <f t="shared" si="170"/>
        <v>0</v>
      </c>
      <c r="Q106" s="6">
        <f t="shared" si="178"/>
        <v>0</v>
      </c>
      <c r="R106" s="1">
        <f t="shared" si="171"/>
        <v>0</v>
      </c>
      <c r="S106" s="6">
        <f t="shared" si="179"/>
        <v>0</v>
      </c>
      <c r="T106" s="1">
        <f t="shared" si="172"/>
        <v>0</v>
      </c>
      <c r="U106" s="6">
        <f t="shared" si="180"/>
        <v>0</v>
      </c>
      <c r="V106" s="1">
        <f t="shared" si="173"/>
        <v>0</v>
      </c>
      <c r="W106" s="6">
        <f t="shared" si="181"/>
        <v>0</v>
      </c>
      <c r="X106" s="57">
        <f t="shared" si="174"/>
        <v>0</v>
      </c>
      <c r="Y106" s="7">
        <f t="shared" si="175"/>
        <v>0</v>
      </c>
      <c r="Z106" s="11">
        <f t="shared" si="182"/>
        <v>0</v>
      </c>
    </row>
    <row r="107" spans="1:27" x14ac:dyDescent="0.2">
      <c r="A107" s="1"/>
      <c r="B107" s="3"/>
      <c r="C107" s="80" t="s">
        <v>219</v>
      </c>
      <c r="D107" s="64">
        <v>1</v>
      </c>
      <c r="E107" s="64">
        <v>1</v>
      </c>
      <c r="F107" s="64">
        <v>1</v>
      </c>
      <c r="G107" s="64">
        <v>1</v>
      </c>
      <c r="H107" s="64">
        <v>1</v>
      </c>
      <c r="I107" s="64">
        <v>1</v>
      </c>
      <c r="J107" s="79">
        <v>0</v>
      </c>
      <c r="K107" s="79">
        <v>0</v>
      </c>
      <c r="L107" s="79">
        <v>0</v>
      </c>
      <c r="M107" s="6">
        <f t="shared" si="177"/>
        <v>0</v>
      </c>
      <c r="N107" s="1">
        <v>0</v>
      </c>
      <c r="O107" s="6">
        <f t="shared" si="177"/>
        <v>0</v>
      </c>
      <c r="P107" s="1">
        <f t="shared" si="170"/>
        <v>0</v>
      </c>
      <c r="Q107" s="6">
        <f t="shared" si="178"/>
        <v>0</v>
      </c>
      <c r="R107" s="1">
        <f t="shared" si="171"/>
        <v>0</v>
      </c>
      <c r="S107" s="6">
        <f t="shared" si="179"/>
        <v>0</v>
      </c>
      <c r="T107" s="1">
        <f t="shared" si="172"/>
        <v>0</v>
      </c>
      <c r="U107" s="6">
        <f t="shared" si="180"/>
        <v>0</v>
      </c>
      <c r="V107" s="1">
        <f t="shared" si="173"/>
        <v>0</v>
      </c>
      <c r="W107" s="6">
        <f t="shared" si="181"/>
        <v>0</v>
      </c>
      <c r="X107" s="57">
        <f t="shared" si="174"/>
        <v>0</v>
      </c>
      <c r="Y107" s="7">
        <f t="shared" si="175"/>
        <v>0</v>
      </c>
      <c r="Z107" s="11">
        <f t="shared" si="182"/>
        <v>0</v>
      </c>
    </row>
    <row r="108" spans="1:27" x14ac:dyDescent="0.2">
      <c r="A108" s="1"/>
      <c r="B108" s="3"/>
      <c r="C108" s="64" t="s">
        <v>220</v>
      </c>
      <c r="D108" s="64">
        <v>365</v>
      </c>
      <c r="E108" s="64">
        <v>365</v>
      </c>
      <c r="F108" s="64">
        <v>365</v>
      </c>
      <c r="G108" s="64">
        <v>365</v>
      </c>
      <c r="H108" s="64">
        <v>365</v>
      </c>
      <c r="I108" s="64">
        <v>365</v>
      </c>
      <c r="J108" s="79">
        <v>0</v>
      </c>
      <c r="K108" s="79">
        <v>0</v>
      </c>
      <c r="L108" s="79">
        <v>0</v>
      </c>
      <c r="M108" s="6">
        <f t="shared" si="177"/>
        <v>0</v>
      </c>
      <c r="N108" s="1">
        <v>0</v>
      </c>
      <c r="O108" s="6">
        <f t="shared" si="177"/>
        <v>0</v>
      </c>
      <c r="P108" s="1">
        <f t="shared" si="170"/>
        <v>0</v>
      </c>
      <c r="Q108" s="6">
        <f t="shared" si="178"/>
        <v>0</v>
      </c>
      <c r="R108" s="1">
        <f t="shared" si="171"/>
        <v>0</v>
      </c>
      <c r="S108" s="6">
        <f t="shared" si="179"/>
        <v>0</v>
      </c>
      <c r="T108" s="1">
        <f t="shared" si="172"/>
        <v>0</v>
      </c>
      <c r="U108" s="6">
        <f t="shared" si="180"/>
        <v>0</v>
      </c>
      <c r="V108" s="1">
        <f t="shared" si="173"/>
        <v>0</v>
      </c>
      <c r="W108" s="6">
        <f t="shared" si="181"/>
        <v>0</v>
      </c>
      <c r="X108" s="57">
        <f t="shared" si="174"/>
        <v>0</v>
      </c>
      <c r="Y108" s="7">
        <f t="shared" si="175"/>
        <v>0</v>
      </c>
      <c r="Z108" s="11">
        <f t="shared" si="182"/>
        <v>0</v>
      </c>
    </row>
    <row r="109" spans="1:27" ht="33" customHeight="1" x14ac:dyDescent="0.2">
      <c r="A109" s="1" t="s">
        <v>221</v>
      </c>
      <c r="B109" s="3" t="s">
        <v>222</v>
      </c>
      <c r="C109" s="64" t="s">
        <v>223</v>
      </c>
      <c r="D109" s="64">
        <v>365</v>
      </c>
      <c r="E109" s="64">
        <v>365</v>
      </c>
      <c r="F109" s="64">
        <v>365</v>
      </c>
      <c r="G109" s="64">
        <v>365</v>
      </c>
      <c r="H109" s="64">
        <v>365</v>
      </c>
      <c r="I109" s="64">
        <v>365</v>
      </c>
      <c r="J109" s="1">
        <v>28</v>
      </c>
      <c r="K109" s="2" t="s">
        <v>41</v>
      </c>
      <c r="L109" s="78">
        <v>0</v>
      </c>
      <c r="M109" s="6">
        <f t="shared" si="177"/>
        <v>0</v>
      </c>
      <c r="N109" s="1">
        <v>0</v>
      </c>
      <c r="O109" s="6">
        <f t="shared" si="177"/>
        <v>0</v>
      </c>
      <c r="P109" s="1">
        <f t="shared" si="170"/>
        <v>0</v>
      </c>
      <c r="Q109" s="6">
        <f t="shared" si="178"/>
        <v>0</v>
      </c>
      <c r="R109" s="1">
        <f t="shared" si="171"/>
        <v>0</v>
      </c>
      <c r="S109" s="6">
        <f t="shared" si="179"/>
        <v>0</v>
      </c>
      <c r="T109" s="1">
        <f t="shared" si="172"/>
        <v>0</v>
      </c>
      <c r="U109" s="6">
        <f t="shared" si="180"/>
        <v>0</v>
      </c>
      <c r="V109" s="1">
        <f t="shared" si="173"/>
        <v>0</v>
      </c>
      <c r="W109" s="6">
        <f t="shared" si="181"/>
        <v>0</v>
      </c>
      <c r="X109" s="57">
        <f t="shared" si="174"/>
        <v>0</v>
      </c>
      <c r="Y109" s="7">
        <f t="shared" si="175"/>
        <v>0</v>
      </c>
      <c r="Z109" s="11">
        <f t="shared" si="182"/>
        <v>0</v>
      </c>
    </row>
    <row r="110" spans="1:27" x14ac:dyDescent="0.2">
      <c r="A110" s="1" t="s">
        <v>224</v>
      </c>
      <c r="B110" s="3" t="s">
        <v>192</v>
      </c>
      <c r="C110" s="64" t="s">
        <v>225</v>
      </c>
      <c r="D110" s="64">
        <v>365</v>
      </c>
      <c r="E110" s="64">
        <v>365</v>
      </c>
      <c r="F110" s="64">
        <v>365</v>
      </c>
      <c r="G110" s="64">
        <v>365</v>
      </c>
      <c r="H110" s="64">
        <v>365</v>
      </c>
      <c r="I110" s="64">
        <v>365</v>
      </c>
      <c r="J110" s="1">
        <v>28</v>
      </c>
      <c r="K110" s="2" t="s">
        <v>41</v>
      </c>
      <c r="L110" s="78">
        <v>0</v>
      </c>
      <c r="M110" s="6">
        <f t="shared" si="177"/>
        <v>0</v>
      </c>
      <c r="N110" s="1">
        <v>0</v>
      </c>
      <c r="O110" s="6">
        <f t="shared" si="177"/>
        <v>0</v>
      </c>
      <c r="P110" s="1">
        <f t="shared" si="170"/>
        <v>0</v>
      </c>
      <c r="Q110" s="6">
        <f t="shared" si="178"/>
        <v>0</v>
      </c>
      <c r="R110" s="1">
        <f t="shared" si="171"/>
        <v>0</v>
      </c>
      <c r="S110" s="6">
        <f t="shared" si="179"/>
        <v>0</v>
      </c>
      <c r="T110" s="1">
        <f t="shared" si="172"/>
        <v>0</v>
      </c>
      <c r="U110" s="6">
        <f t="shared" si="180"/>
        <v>0</v>
      </c>
      <c r="V110" s="1">
        <f t="shared" si="173"/>
        <v>0</v>
      </c>
      <c r="W110" s="6">
        <f t="shared" si="181"/>
        <v>0</v>
      </c>
      <c r="X110" s="57">
        <f t="shared" si="174"/>
        <v>0</v>
      </c>
      <c r="Y110" s="7">
        <f t="shared" si="175"/>
        <v>0</v>
      </c>
      <c r="Z110" s="11">
        <f t="shared" si="182"/>
        <v>0</v>
      </c>
    </row>
    <row r="111" spans="1:27" ht="89.25" customHeight="1" x14ac:dyDescent="0.15">
      <c r="A111" s="1" t="s">
        <v>226</v>
      </c>
      <c r="B111" s="3" t="s">
        <v>227</v>
      </c>
      <c r="C111" s="4" t="s">
        <v>228</v>
      </c>
      <c r="D111" s="5">
        <v>365</v>
      </c>
      <c r="E111" s="5">
        <v>365</v>
      </c>
      <c r="F111" s="5">
        <v>365</v>
      </c>
      <c r="G111" s="5">
        <v>365</v>
      </c>
      <c r="H111" s="5">
        <v>365</v>
      </c>
      <c r="I111" s="5">
        <v>365</v>
      </c>
      <c r="J111" s="1">
        <v>365</v>
      </c>
      <c r="K111" s="1" t="s">
        <v>41</v>
      </c>
      <c r="L111" s="1">
        <v>1020.8</v>
      </c>
      <c r="M111" s="43">
        <f t="shared" si="177"/>
        <v>148.98000000000002</v>
      </c>
      <c r="N111" s="61">
        <f>0.11+0.02</f>
        <v>0.13</v>
      </c>
      <c r="O111" s="43">
        <f t="shared" si="177"/>
        <v>148.98000000000002</v>
      </c>
      <c r="P111" s="61">
        <f>0.11+0.02</f>
        <v>0.13</v>
      </c>
      <c r="Q111" s="43">
        <f t="shared" si="178"/>
        <v>148.98000000000002</v>
      </c>
      <c r="R111" s="61">
        <f>0.11+0.02</f>
        <v>0.13</v>
      </c>
      <c r="S111" s="43">
        <f t="shared" si="179"/>
        <v>148.98000000000002</v>
      </c>
      <c r="T111" s="61">
        <f>0.11+0.02</f>
        <v>0.13</v>
      </c>
      <c r="U111" s="43">
        <f t="shared" si="180"/>
        <v>148.98000000000002</v>
      </c>
      <c r="V111" s="61">
        <f>0.11+0.02</f>
        <v>0.13</v>
      </c>
      <c r="W111" s="43">
        <f t="shared" si="181"/>
        <v>148.98000000000002</v>
      </c>
      <c r="X111" s="61">
        <f>0.11+0.02</f>
        <v>0.13</v>
      </c>
      <c r="Y111" s="62"/>
      <c r="Z111" s="62"/>
      <c r="AA111" s="8" t="s">
        <v>88</v>
      </c>
    </row>
    <row r="112" spans="1:27" ht="65.25" customHeight="1" x14ac:dyDescent="0.15">
      <c r="A112" s="1"/>
      <c r="B112" s="3" t="s">
        <v>229</v>
      </c>
      <c r="C112" s="4" t="s">
        <v>230</v>
      </c>
      <c r="D112" s="5">
        <v>1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1">
        <v>0</v>
      </c>
      <c r="K112" s="1">
        <v>0</v>
      </c>
      <c r="L112" s="1">
        <v>0</v>
      </c>
      <c r="M112" s="43">
        <f t="shared" si="177"/>
        <v>0</v>
      </c>
      <c r="N112" s="61">
        <v>0</v>
      </c>
      <c r="O112" s="43">
        <f t="shared" si="177"/>
        <v>0</v>
      </c>
      <c r="P112" s="61">
        <v>0</v>
      </c>
      <c r="Q112" s="43">
        <f t="shared" si="178"/>
        <v>0</v>
      </c>
      <c r="R112" s="61">
        <v>0</v>
      </c>
      <c r="S112" s="43">
        <f t="shared" si="179"/>
        <v>0</v>
      </c>
      <c r="T112" s="61">
        <v>0</v>
      </c>
      <c r="U112" s="43">
        <f t="shared" si="180"/>
        <v>0</v>
      </c>
      <c r="V112" s="61">
        <v>0</v>
      </c>
      <c r="W112" s="43">
        <f t="shared" si="181"/>
        <v>0</v>
      </c>
      <c r="X112" s="81">
        <v>0</v>
      </c>
      <c r="Y112" s="62"/>
      <c r="Z112" s="62"/>
    </row>
    <row r="113" spans="1:29" ht="29.45" customHeight="1" x14ac:dyDescent="0.15">
      <c r="A113" s="1"/>
      <c r="B113" s="3" t="s">
        <v>231</v>
      </c>
      <c r="C113" s="4" t="s">
        <v>232</v>
      </c>
      <c r="D113" s="5"/>
      <c r="E113" s="5"/>
      <c r="F113" s="5"/>
      <c r="G113" s="5"/>
      <c r="H113" s="5"/>
      <c r="I113" s="5"/>
      <c r="J113" s="1"/>
      <c r="K113" s="1"/>
      <c r="L113" s="1"/>
      <c r="M113" s="43">
        <f>SUM(M114:M125)</f>
        <v>4033.92</v>
      </c>
      <c r="N113" s="43">
        <f t="shared" ref="N113:Z113" si="183">SUM(N114:N125)</f>
        <v>3.52</v>
      </c>
      <c r="O113" s="43">
        <f>SUM(O114:O125)</f>
        <v>4437.3119999999999</v>
      </c>
      <c r="P113" s="43">
        <f t="shared" si="183"/>
        <v>3.8720000000000003</v>
      </c>
      <c r="Q113" s="43">
        <f>SUM(Q114:Q125)</f>
        <v>4881.043200000001</v>
      </c>
      <c r="R113" s="43">
        <f t="shared" ref="R113" si="184">SUM(R114:R125)</f>
        <v>4.2592000000000008</v>
      </c>
      <c r="S113" s="43">
        <f>SUM(S114:S125)</f>
        <v>5369.1475200000014</v>
      </c>
      <c r="T113" s="43">
        <f t="shared" ref="T113" si="185">SUM(T114:T125)</f>
        <v>4.6851200000000013</v>
      </c>
      <c r="U113" s="43">
        <f>SUM(U114:U125)</f>
        <v>5906.0622720000019</v>
      </c>
      <c r="V113" s="43">
        <f t="shared" ref="V113" si="186">SUM(V114:V125)</f>
        <v>5.1536320000000018</v>
      </c>
      <c r="W113" s="43">
        <f>SUM(W114:W125)</f>
        <v>5906.0622720000019</v>
      </c>
      <c r="X113" s="44">
        <f t="shared" ref="X113" si="187">SUM(X114:X125)</f>
        <v>5.1536320000000018</v>
      </c>
      <c r="Y113" s="67">
        <f t="shared" si="183"/>
        <v>5.28</v>
      </c>
      <c r="Z113" s="43">
        <f t="shared" si="183"/>
        <v>0.12636799999999848</v>
      </c>
      <c r="AA113" s="82">
        <f>N114+N115+N116+N117+N118+N119+N120+N121+N122+N123+N124+N125</f>
        <v>3.52</v>
      </c>
    </row>
    <row r="114" spans="1:29" ht="21.6" customHeight="1" x14ac:dyDescent="0.15">
      <c r="A114" s="1" t="s">
        <v>233</v>
      </c>
      <c r="B114" s="3" t="s">
        <v>234</v>
      </c>
      <c r="C114" s="83" t="s">
        <v>235</v>
      </c>
      <c r="D114" s="5">
        <f>6*52</f>
        <v>312</v>
      </c>
      <c r="E114" s="5">
        <v>0</v>
      </c>
      <c r="F114" s="5">
        <v>0</v>
      </c>
      <c r="G114" s="5">
        <v>0</v>
      </c>
      <c r="H114" s="5">
        <v>0</v>
      </c>
      <c r="I114" s="5">
        <f t="shared" ref="I114:J114" si="188">6*52</f>
        <v>312</v>
      </c>
      <c r="J114" s="1">
        <f t="shared" si="188"/>
        <v>312</v>
      </c>
      <c r="K114" s="1" t="s">
        <v>41</v>
      </c>
      <c r="L114" s="57">
        <v>0</v>
      </c>
      <c r="M114" s="43">
        <f t="shared" si="177"/>
        <v>0</v>
      </c>
      <c r="N114" s="1">
        <v>0</v>
      </c>
      <c r="O114" s="43">
        <f t="shared" si="177"/>
        <v>0</v>
      </c>
      <c r="P114" s="1">
        <f t="shared" si="170"/>
        <v>0</v>
      </c>
      <c r="Q114" s="43">
        <f t="shared" ref="Q114:Q116" si="189">R114*95.5*12</f>
        <v>0</v>
      </c>
      <c r="R114" s="1">
        <f t="shared" ref="R114:R125" si="190">P114*1.1</f>
        <v>0</v>
      </c>
      <c r="S114" s="43">
        <f t="shared" ref="S114:S116" si="191">T114*95.5*12</f>
        <v>0</v>
      </c>
      <c r="T114" s="1">
        <f t="shared" ref="T114:T125" si="192">R114*1.1</f>
        <v>0</v>
      </c>
      <c r="U114" s="43">
        <f t="shared" ref="U114:U116" si="193">V114*95.5*12</f>
        <v>0</v>
      </c>
      <c r="V114" s="1">
        <f t="shared" ref="V114:V125" si="194">T114*1.1</f>
        <v>0</v>
      </c>
      <c r="W114" s="43">
        <f t="shared" ref="W114:W116" si="195">X114*95.5*12</f>
        <v>0</v>
      </c>
      <c r="X114" s="57">
        <f t="shared" ref="X114:X124" si="196">V114*1.1</f>
        <v>0</v>
      </c>
      <c r="Y114" s="7">
        <f>N114*1.5</f>
        <v>0</v>
      </c>
      <c r="Z114" s="7">
        <f>Y114-N114</f>
        <v>0</v>
      </c>
      <c r="AA114" s="8" t="s">
        <v>88</v>
      </c>
    </row>
    <row r="115" spans="1:29" ht="20.45" customHeight="1" x14ac:dyDescent="0.15">
      <c r="A115" s="1" t="s">
        <v>236</v>
      </c>
      <c r="B115" s="3" t="s">
        <v>237</v>
      </c>
      <c r="C115" s="83" t="s">
        <v>238</v>
      </c>
      <c r="D115" s="5"/>
      <c r="E115" s="5"/>
      <c r="F115" s="5"/>
      <c r="G115" s="5"/>
      <c r="H115" s="5"/>
      <c r="I115" s="5"/>
      <c r="J115" s="1">
        <v>12</v>
      </c>
      <c r="K115" s="1" t="s">
        <v>41</v>
      </c>
      <c r="L115" s="57">
        <v>0</v>
      </c>
      <c r="M115" s="43">
        <f t="shared" si="177"/>
        <v>0</v>
      </c>
      <c r="N115" s="1">
        <v>0</v>
      </c>
      <c r="O115" s="43">
        <f t="shared" si="177"/>
        <v>0</v>
      </c>
      <c r="P115" s="1">
        <f t="shared" si="170"/>
        <v>0</v>
      </c>
      <c r="Q115" s="43">
        <f t="shared" si="189"/>
        <v>0</v>
      </c>
      <c r="R115" s="1">
        <f t="shared" si="190"/>
        <v>0</v>
      </c>
      <c r="S115" s="43">
        <f t="shared" si="191"/>
        <v>0</v>
      </c>
      <c r="T115" s="1">
        <f t="shared" si="192"/>
        <v>0</v>
      </c>
      <c r="U115" s="43">
        <f t="shared" si="193"/>
        <v>0</v>
      </c>
      <c r="V115" s="1">
        <f t="shared" si="194"/>
        <v>0</v>
      </c>
      <c r="W115" s="43">
        <f t="shared" si="195"/>
        <v>0</v>
      </c>
      <c r="X115" s="57">
        <f t="shared" si="196"/>
        <v>0</v>
      </c>
      <c r="Y115" s="7">
        <f t="shared" ref="Y115:Y133" si="197">N115*1.5</f>
        <v>0</v>
      </c>
      <c r="Z115" s="7">
        <f t="shared" ref="Z115:Z124" si="198">Y115-N115</f>
        <v>0</v>
      </c>
      <c r="AA115" s="8" t="s">
        <v>88</v>
      </c>
    </row>
    <row r="116" spans="1:29" ht="19.149999999999999" customHeight="1" x14ac:dyDescent="0.15">
      <c r="A116" s="1" t="s">
        <v>239</v>
      </c>
      <c r="B116" s="3" t="s">
        <v>240</v>
      </c>
      <c r="C116" s="83" t="s">
        <v>241</v>
      </c>
      <c r="D116" s="5"/>
      <c r="E116" s="5"/>
      <c r="F116" s="5"/>
      <c r="G116" s="5"/>
      <c r="H116" s="5"/>
      <c r="I116" s="5"/>
      <c r="J116" s="1">
        <v>1</v>
      </c>
      <c r="K116" s="1" t="s">
        <v>98</v>
      </c>
      <c r="L116" s="57">
        <v>0</v>
      </c>
      <c r="M116" s="43">
        <f t="shared" si="177"/>
        <v>0</v>
      </c>
      <c r="N116" s="1">
        <v>0</v>
      </c>
      <c r="O116" s="43">
        <f t="shared" si="177"/>
        <v>0</v>
      </c>
      <c r="P116" s="1">
        <f t="shared" si="170"/>
        <v>0</v>
      </c>
      <c r="Q116" s="43">
        <f t="shared" si="189"/>
        <v>0</v>
      </c>
      <c r="R116" s="1">
        <f t="shared" si="190"/>
        <v>0</v>
      </c>
      <c r="S116" s="43">
        <f t="shared" si="191"/>
        <v>0</v>
      </c>
      <c r="T116" s="1">
        <f t="shared" si="192"/>
        <v>0</v>
      </c>
      <c r="U116" s="43">
        <f t="shared" si="193"/>
        <v>0</v>
      </c>
      <c r="V116" s="1">
        <f t="shared" si="194"/>
        <v>0</v>
      </c>
      <c r="W116" s="43">
        <f t="shared" si="195"/>
        <v>0</v>
      </c>
      <c r="X116" s="57">
        <f t="shared" si="196"/>
        <v>0</v>
      </c>
      <c r="Y116" s="7">
        <f t="shared" si="197"/>
        <v>0</v>
      </c>
      <c r="Z116" s="7">
        <f t="shared" si="198"/>
        <v>0</v>
      </c>
      <c r="AA116" s="8" t="s">
        <v>99</v>
      </c>
    </row>
    <row r="117" spans="1:29" ht="19.899999999999999" customHeight="1" x14ac:dyDescent="0.15">
      <c r="A117" s="1" t="s">
        <v>242</v>
      </c>
      <c r="B117" s="3" t="s">
        <v>243</v>
      </c>
      <c r="C117" s="83" t="s">
        <v>244</v>
      </c>
      <c r="D117" s="5">
        <v>1</v>
      </c>
      <c r="E117" s="5">
        <v>1</v>
      </c>
      <c r="F117" s="5">
        <v>0</v>
      </c>
      <c r="G117" s="5">
        <v>0</v>
      </c>
      <c r="H117" s="5">
        <v>0</v>
      </c>
      <c r="I117" s="5">
        <v>1</v>
      </c>
      <c r="J117" s="1">
        <v>1</v>
      </c>
      <c r="K117" s="1" t="s">
        <v>41</v>
      </c>
      <c r="L117" s="57">
        <v>0</v>
      </c>
      <c r="M117" s="43">
        <f t="shared" ref="M117:O124" si="199">N117*94.4*12</f>
        <v>0</v>
      </c>
      <c r="N117" s="1">
        <v>0</v>
      </c>
      <c r="O117" s="43">
        <f t="shared" si="199"/>
        <v>0</v>
      </c>
      <c r="P117" s="1">
        <f t="shared" si="170"/>
        <v>0</v>
      </c>
      <c r="Q117" s="43">
        <f t="shared" ref="Q117:Q124" si="200">R117*94.4*12</f>
        <v>0</v>
      </c>
      <c r="R117" s="1">
        <f t="shared" si="190"/>
        <v>0</v>
      </c>
      <c r="S117" s="43">
        <f t="shared" ref="S117:S124" si="201">T117*94.4*12</f>
        <v>0</v>
      </c>
      <c r="T117" s="1">
        <f t="shared" si="192"/>
        <v>0</v>
      </c>
      <c r="U117" s="43">
        <f t="shared" ref="U117:U124" si="202">V117*94.4*12</f>
        <v>0</v>
      </c>
      <c r="V117" s="1">
        <f t="shared" si="194"/>
        <v>0</v>
      </c>
      <c r="W117" s="43">
        <f t="shared" ref="W117:W124" si="203">X117*94.4*12</f>
        <v>0</v>
      </c>
      <c r="X117" s="57">
        <f t="shared" si="196"/>
        <v>0</v>
      </c>
      <c r="Y117" s="7">
        <f t="shared" si="197"/>
        <v>0</v>
      </c>
      <c r="Z117" s="7">
        <f t="shared" si="198"/>
        <v>0</v>
      </c>
      <c r="AA117" s="8" t="s">
        <v>99</v>
      </c>
    </row>
    <row r="118" spans="1:29" ht="21" customHeight="1" x14ac:dyDescent="0.15">
      <c r="A118" s="1" t="s">
        <v>245</v>
      </c>
      <c r="B118" s="3" t="s">
        <v>246</v>
      </c>
      <c r="C118" s="83" t="s">
        <v>247</v>
      </c>
      <c r="D118" s="5">
        <v>1</v>
      </c>
      <c r="E118" s="5">
        <v>1</v>
      </c>
      <c r="F118" s="5">
        <v>0</v>
      </c>
      <c r="G118" s="5">
        <v>0</v>
      </c>
      <c r="H118" s="5">
        <v>0</v>
      </c>
      <c r="I118" s="5">
        <v>1</v>
      </c>
      <c r="J118" s="1">
        <v>1</v>
      </c>
      <c r="K118" s="1" t="s">
        <v>41</v>
      </c>
      <c r="L118" s="57">
        <v>0</v>
      </c>
      <c r="M118" s="43">
        <f t="shared" si="199"/>
        <v>0</v>
      </c>
      <c r="N118" s="1">
        <v>0</v>
      </c>
      <c r="O118" s="43">
        <f t="shared" si="199"/>
        <v>0</v>
      </c>
      <c r="P118" s="1">
        <f t="shared" si="170"/>
        <v>0</v>
      </c>
      <c r="Q118" s="43">
        <f t="shared" si="200"/>
        <v>0</v>
      </c>
      <c r="R118" s="1">
        <f t="shared" si="190"/>
        <v>0</v>
      </c>
      <c r="S118" s="43">
        <f t="shared" si="201"/>
        <v>0</v>
      </c>
      <c r="T118" s="1">
        <f t="shared" si="192"/>
        <v>0</v>
      </c>
      <c r="U118" s="43">
        <f t="shared" si="202"/>
        <v>0</v>
      </c>
      <c r="V118" s="1">
        <f t="shared" si="194"/>
        <v>0</v>
      </c>
      <c r="W118" s="43">
        <f t="shared" si="203"/>
        <v>0</v>
      </c>
      <c r="X118" s="57">
        <f t="shared" si="196"/>
        <v>0</v>
      </c>
      <c r="Y118" s="7">
        <f t="shared" si="197"/>
        <v>0</v>
      </c>
      <c r="Z118" s="7">
        <f t="shared" si="198"/>
        <v>0</v>
      </c>
      <c r="AA118" s="8" t="s">
        <v>99</v>
      </c>
    </row>
    <row r="119" spans="1:29" ht="20.45" customHeight="1" x14ac:dyDescent="0.15">
      <c r="A119" s="1" t="s">
        <v>248</v>
      </c>
      <c r="B119" s="3" t="s">
        <v>249</v>
      </c>
      <c r="C119" s="83" t="s">
        <v>250</v>
      </c>
      <c r="D119" s="5">
        <v>1</v>
      </c>
      <c r="E119" s="5">
        <v>1</v>
      </c>
      <c r="F119" s="5">
        <v>0</v>
      </c>
      <c r="G119" s="5">
        <v>0</v>
      </c>
      <c r="H119" s="5">
        <v>0</v>
      </c>
      <c r="I119" s="5">
        <v>1</v>
      </c>
      <c r="J119" s="1">
        <v>1</v>
      </c>
      <c r="K119" s="1" t="s">
        <v>41</v>
      </c>
      <c r="L119" s="57">
        <v>0</v>
      </c>
      <c r="M119" s="43">
        <f t="shared" si="199"/>
        <v>0</v>
      </c>
      <c r="N119" s="1">
        <v>0</v>
      </c>
      <c r="O119" s="43">
        <f t="shared" si="199"/>
        <v>0</v>
      </c>
      <c r="P119" s="1">
        <f t="shared" si="170"/>
        <v>0</v>
      </c>
      <c r="Q119" s="43">
        <f t="shared" si="200"/>
        <v>0</v>
      </c>
      <c r="R119" s="1">
        <f t="shared" si="190"/>
        <v>0</v>
      </c>
      <c r="S119" s="43">
        <f t="shared" si="201"/>
        <v>0</v>
      </c>
      <c r="T119" s="1">
        <f t="shared" si="192"/>
        <v>0</v>
      </c>
      <c r="U119" s="43">
        <f t="shared" si="202"/>
        <v>0</v>
      </c>
      <c r="V119" s="1">
        <f t="shared" si="194"/>
        <v>0</v>
      </c>
      <c r="W119" s="43">
        <f t="shared" si="203"/>
        <v>0</v>
      </c>
      <c r="X119" s="57">
        <f t="shared" si="196"/>
        <v>0</v>
      </c>
      <c r="Y119" s="7">
        <f t="shared" si="197"/>
        <v>0</v>
      </c>
      <c r="Z119" s="7">
        <f t="shared" si="198"/>
        <v>0</v>
      </c>
      <c r="AA119" s="8" t="s">
        <v>99</v>
      </c>
    </row>
    <row r="120" spans="1:29" ht="28.9" customHeight="1" x14ac:dyDescent="0.15">
      <c r="A120" s="1" t="s">
        <v>251</v>
      </c>
      <c r="B120" s="3" t="s">
        <v>252</v>
      </c>
      <c r="C120" s="83" t="s">
        <v>253</v>
      </c>
      <c r="D120" s="5"/>
      <c r="E120" s="5"/>
      <c r="F120" s="5"/>
      <c r="G120" s="5"/>
      <c r="H120" s="5"/>
      <c r="I120" s="5"/>
      <c r="J120" s="1">
        <v>1</v>
      </c>
      <c r="K120" s="1" t="s">
        <v>41</v>
      </c>
      <c r="L120" s="57">
        <v>0</v>
      </c>
      <c r="M120" s="43">
        <f t="shared" si="199"/>
        <v>0</v>
      </c>
      <c r="N120" s="1">
        <v>0</v>
      </c>
      <c r="O120" s="43">
        <f t="shared" si="199"/>
        <v>0</v>
      </c>
      <c r="P120" s="1">
        <f t="shared" si="170"/>
        <v>0</v>
      </c>
      <c r="Q120" s="43">
        <f t="shared" si="200"/>
        <v>0</v>
      </c>
      <c r="R120" s="1">
        <f t="shared" si="190"/>
        <v>0</v>
      </c>
      <c r="S120" s="43">
        <f t="shared" si="201"/>
        <v>0</v>
      </c>
      <c r="T120" s="1">
        <f t="shared" si="192"/>
        <v>0</v>
      </c>
      <c r="U120" s="43">
        <f t="shared" si="202"/>
        <v>0</v>
      </c>
      <c r="V120" s="1">
        <f t="shared" si="194"/>
        <v>0</v>
      </c>
      <c r="W120" s="43">
        <f t="shared" si="203"/>
        <v>0</v>
      </c>
      <c r="X120" s="57">
        <f t="shared" si="196"/>
        <v>0</v>
      </c>
      <c r="Y120" s="7">
        <f t="shared" si="197"/>
        <v>0</v>
      </c>
      <c r="Z120" s="7">
        <f t="shared" si="198"/>
        <v>0</v>
      </c>
      <c r="AA120" s="131" t="s">
        <v>254</v>
      </c>
      <c r="AB120" s="132"/>
    </row>
    <row r="121" spans="1:29" x14ac:dyDescent="0.15">
      <c r="A121" s="1" t="s">
        <v>255</v>
      </c>
      <c r="B121" s="3" t="s">
        <v>256</v>
      </c>
      <c r="C121" s="83" t="s">
        <v>257</v>
      </c>
      <c r="D121" s="5">
        <f>3*4</f>
        <v>12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1">
        <v>1</v>
      </c>
      <c r="K121" s="1" t="s">
        <v>41</v>
      </c>
      <c r="L121" s="57">
        <v>0</v>
      </c>
      <c r="M121" s="43">
        <f t="shared" si="199"/>
        <v>0</v>
      </c>
      <c r="N121" s="1">
        <v>0</v>
      </c>
      <c r="O121" s="43">
        <f t="shared" si="199"/>
        <v>0</v>
      </c>
      <c r="P121" s="1">
        <f t="shared" si="170"/>
        <v>0</v>
      </c>
      <c r="Q121" s="43">
        <f t="shared" si="200"/>
        <v>0</v>
      </c>
      <c r="R121" s="1">
        <f t="shared" si="190"/>
        <v>0</v>
      </c>
      <c r="S121" s="43">
        <f t="shared" si="201"/>
        <v>0</v>
      </c>
      <c r="T121" s="1">
        <f t="shared" si="192"/>
        <v>0</v>
      </c>
      <c r="U121" s="43">
        <f t="shared" si="202"/>
        <v>0</v>
      </c>
      <c r="V121" s="1">
        <f t="shared" si="194"/>
        <v>0</v>
      </c>
      <c r="W121" s="43">
        <f t="shared" si="203"/>
        <v>0</v>
      </c>
      <c r="X121" s="57">
        <f t="shared" si="196"/>
        <v>0</v>
      </c>
      <c r="Y121" s="7">
        <f t="shared" si="197"/>
        <v>0</v>
      </c>
      <c r="Z121" s="7">
        <f t="shared" si="198"/>
        <v>0</v>
      </c>
    </row>
    <row r="122" spans="1:29" x14ac:dyDescent="0.15">
      <c r="A122" s="1" t="s">
        <v>258</v>
      </c>
      <c r="B122" s="3" t="s">
        <v>259</v>
      </c>
      <c r="C122" s="83" t="s">
        <v>260</v>
      </c>
      <c r="D122" s="5">
        <v>1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1">
        <v>1</v>
      </c>
      <c r="K122" s="1" t="s">
        <v>41</v>
      </c>
      <c r="L122" s="57">
        <v>0</v>
      </c>
      <c r="M122" s="43">
        <f t="shared" si="199"/>
        <v>0</v>
      </c>
      <c r="N122" s="1">
        <v>0</v>
      </c>
      <c r="O122" s="43">
        <f t="shared" si="199"/>
        <v>0</v>
      </c>
      <c r="P122" s="1">
        <f t="shared" si="170"/>
        <v>0</v>
      </c>
      <c r="Q122" s="43">
        <f t="shared" si="200"/>
        <v>0</v>
      </c>
      <c r="R122" s="1">
        <f t="shared" si="190"/>
        <v>0</v>
      </c>
      <c r="S122" s="43">
        <f t="shared" si="201"/>
        <v>0</v>
      </c>
      <c r="T122" s="1">
        <f t="shared" si="192"/>
        <v>0</v>
      </c>
      <c r="U122" s="43">
        <f t="shared" si="202"/>
        <v>0</v>
      </c>
      <c r="V122" s="1">
        <f t="shared" si="194"/>
        <v>0</v>
      </c>
      <c r="W122" s="43">
        <f t="shared" si="203"/>
        <v>0</v>
      </c>
      <c r="X122" s="57">
        <f t="shared" si="196"/>
        <v>0</v>
      </c>
      <c r="Y122" s="7">
        <f t="shared" si="197"/>
        <v>0</v>
      </c>
      <c r="Z122" s="7">
        <f t="shared" si="198"/>
        <v>0</v>
      </c>
    </row>
    <row r="123" spans="1:29" x14ac:dyDescent="0.15">
      <c r="A123" s="1" t="s">
        <v>261</v>
      </c>
      <c r="B123" s="3" t="s">
        <v>262</v>
      </c>
      <c r="C123" s="83" t="s">
        <v>263</v>
      </c>
      <c r="D123" s="5">
        <v>28</v>
      </c>
      <c r="E123" s="5">
        <v>28</v>
      </c>
      <c r="F123" s="5">
        <v>0</v>
      </c>
      <c r="G123" s="5">
        <v>0</v>
      </c>
      <c r="H123" s="5">
        <v>0</v>
      </c>
      <c r="I123" s="5">
        <v>28</v>
      </c>
      <c r="J123" s="1">
        <v>1</v>
      </c>
      <c r="K123" s="1" t="s">
        <v>41</v>
      </c>
      <c r="L123" s="57">
        <v>0</v>
      </c>
      <c r="M123" s="43">
        <f t="shared" si="199"/>
        <v>0</v>
      </c>
      <c r="N123" s="1">
        <v>0</v>
      </c>
      <c r="O123" s="43">
        <f t="shared" si="199"/>
        <v>0</v>
      </c>
      <c r="P123" s="1">
        <f t="shared" si="170"/>
        <v>0</v>
      </c>
      <c r="Q123" s="43">
        <f t="shared" si="200"/>
        <v>0</v>
      </c>
      <c r="R123" s="1">
        <f t="shared" si="190"/>
        <v>0</v>
      </c>
      <c r="S123" s="43">
        <f t="shared" si="201"/>
        <v>0</v>
      </c>
      <c r="T123" s="1">
        <f t="shared" si="192"/>
        <v>0</v>
      </c>
      <c r="U123" s="43">
        <f t="shared" si="202"/>
        <v>0</v>
      </c>
      <c r="V123" s="1">
        <f t="shared" si="194"/>
        <v>0</v>
      </c>
      <c r="W123" s="43">
        <f t="shared" si="203"/>
        <v>0</v>
      </c>
      <c r="X123" s="57">
        <f t="shared" si="196"/>
        <v>0</v>
      </c>
      <c r="Y123" s="7">
        <f t="shared" si="197"/>
        <v>0</v>
      </c>
      <c r="Z123" s="7">
        <f t="shared" si="198"/>
        <v>0</v>
      </c>
    </row>
    <row r="124" spans="1:29" x14ac:dyDescent="0.15">
      <c r="A124" s="1" t="s">
        <v>264</v>
      </c>
      <c r="B124" s="3" t="s">
        <v>265</v>
      </c>
      <c r="C124" s="83" t="s">
        <v>266</v>
      </c>
      <c r="D124" s="5">
        <v>28</v>
      </c>
      <c r="E124" s="5">
        <v>28</v>
      </c>
      <c r="F124" s="5">
        <v>0</v>
      </c>
      <c r="G124" s="5">
        <v>0</v>
      </c>
      <c r="H124" s="5">
        <v>0</v>
      </c>
      <c r="I124" s="5">
        <v>28</v>
      </c>
      <c r="J124" s="1">
        <v>1</v>
      </c>
      <c r="K124" s="1" t="s">
        <v>41</v>
      </c>
      <c r="L124" s="57">
        <v>0</v>
      </c>
      <c r="M124" s="43">
        <f t="shared" si="199"/>
        <v>0</v>
      </c>
      <c r="N124" s="1">
        <v>0</v>
      </c>
      <c r="O124" s="43">
        <f t="shared" si="199"/>
        <v>0</v>
      </c>
      <c r="P124" s="1">
        <f t="shared" si="170"/>
        <v>0</v>
      </c>
      <c r="Q124" s="43">
        <f t="shared" si="200"/>
        <v>0</v>
      </c>
      <c r="R124" s="1">
        <f t="shared" si="190"/>
        <v>0</v>
      </c>
      <c r="S124" s="43">
        <f t="shared" si="201"/>
        <v>0</v>
      </c>
      <c r="T124" s="1">
        <f t="shared" si="192"/>
        <v>0</v>
      </c>
      <c r="U124" s="43">
        <f t="shared" si="202"/>
        <v>0</v>
      </c>
      <c r="V124" s="1">
        <f t="shared" si="194"/>
        <v>0</v>
      </c>
      <c r="W124" s="43">
        <f t="shared" si="203"/>
        <v>0</v>
      </c>
      <c r="X124" s="57">
        <f t="shared" si="196"/>
        <v>0</v>
      </c>
      <c r="Y124" s="7">
        <f t="shared" si="197"/>
        <v>0</v>
      </c>
      <c r="Z124" s="7">
        <f t="shared" si="198"/>
        <v>0</v>
      </c>
    </row>
    <row r="125" spans="1:29" ht="31.5" x14ac:dyDescent="0.2">
      <c r="A125" s="1"/>
      <c r="B125" s="3" t="s">
        <v>267</v>
      </c>
      <c r="C125" s="4" t="s">
        <v>268</v>
      </c>
      <c r="D125" s="5">
        <v>365</v>
      </c>
      <c r="E125" s="5">
        <v>365</v>
      </c>
      <c r="F125" s="5">
        <v>365</v>
      </c>
      <c r="G125" s="5">
        <v>365</v>
      </c>
      <c r="H125" s="5">
        <v>365</v>
      </c>
      <c r="I125" s="5">
        <v>365</v>
      </c>
      <c r="J125" s="1">
        <v>365</v>
      </c>
      <c r="K125" s="120" t="s">
        <v>150</v>
      </c>
      <c r="L125" s="120"/>
      <c r="M125" s="43">
        <f>N125*95.5*12</f>
        <v>4033.92</v>
      </c>
      <c r="N125" s="1">
        <v>3.52</v>
      </c>
      <c r="O125" s="43">
        <f>P125*95.5*12</f>
        <v>4437.3119999999999</v>
      </c>
      <c r="P125" s="1">
        <f t="shared" si="170"/>
        <v>3.8720000000000003</v>
      </c>
      <c r="Q125" s="43">
        <f>R125*95.5*12</f>
        <v>4881.043200000001</v>
      </c>
      <c r="R125" s="1">
        <f t="shared" si="190"/>
        <v>4.2592000000000008</v>
      </c>
      <c r="S125" s="43">
        <f>T125*95.5*12</f>
        <v>5369.1475200000014</v>
      </c>
      <c r="T125" s="1">
        <f t="shared" si="192"/>
        <v>4.6851200000000013</v>
      </c>
      <c r="U125" s="43">
        <f>V125*95.5*12</f>
        <v>5906.0622720000019</v>
      </c>
      <c r="V125" s="1">
        <f t="shared" si="194"/>
        <v>5.1536320000000018</v>
      </c>
      <c r="W125" s="43">
        <f>X125*95.5*12</f>
        <v>5906.0622720000019</v>
      </c>
      <c r="X125" s="57">
        <f>V125</f>
        <v>5.1536320000000018</v>
      </c>
      <c r="Y125" s="7">
        <f t="shared" si="197"/>
        <v>5.28</v>
      </c>
      <c r="Z125" s="7">
        <f>Y125-X125</f>
        <v>0.12636799999999848</v>
      </c>
      <c r="AA125" s="84" t="s">
        <v>269</v>
      </c>
    </row>
    <row r="126" spans="1:29" ht="10.5" customHeight="1" x14ac:dyDescent="0.2">
      <c r="B126" s="133" t="s">
        <v>270</v>
      </c>
      <c r="C126" s="133"/>
      <c r="D126" s="133"/>
      <c r="E126" s="85"/>
      <c r="F126" s="85"/>
      <c r="G126" s="85"/>
      <c r="H126" s="85"/>
      <c r="I126" s="85"/>
      <c r="J126" s="86"/>
      <c r="K126" s="65"/>
      <c r="L126" s="65"/>
      <c r="M126" s="43">
        <f>N126*95.5*12</f>
        <v>21056.604000000003</v>
      </c>
      <c r="N126" s="87">
        <f>N37+N67+N92</f>
        <v>18.374000000000002</v>
      </c>
      <c r="O126" s="43">
        <f>P126*95.5*12</f>
        <v>23162.264400000004</v>
      </c>
      <c r="P126" s="87">
        <f>N126*1.1</f>
        <v>20.211400000000005</v>
      </c>
      <c r="Q126" s="43">
        <f>R126*95.5*12</f>
        <v>25478.490840000006</v>
      </c>
      <c r="R126" s="87">
        <f>P126*1.1</f>
        <v>22.232540000000007</v>
      </c>
      <c r="S126" s="43">
        <f>T126*95.5*12</f>
        <v>28026.339924000011</v>
      </c>
      <c r="T126" s="87">
        <f>R126*1.1</f>
        <v>24.455794000000012</v>
      </c>
      <c r="U126" s="43">
        <f>V126*95.5*12</f>
        <v>30828.97391640002</v>
      </c>
      <c r="V126" s="87">
        <f>T126*1.1</f>
        <v>26.901373400000015</v>
      </c>
      <c r="W126" s="43">
        <f>X126*95.5*12</f>
        <v>30828.97391640002</v>
      </c>
      <c r="X126" s="87">
        <f>V126</f>
        <v>26.901373400000015</v>
      </c>
      <c r="Y126" s="7">
        <f t="shared" si="197"/>
        <v>27.561000000000003</v>
      </c>
      <c r="Z126" s="7">
        <f t="shared" ref="Z126:Z133" si="204">Y126-N126</f>
        <v>9.1870000000000012</v>
      </c>
      <c r="AA126" s="88">
        <f>N92+N67+N37</f>
        <v>18.373999999999999</v>
      </c>
      <c r="AC126" s="89">
        <f>(9110+1981+5617+13455+11003+9529.06+2072.13+5875.38+14073.93+11509.14+9967.4+2167.45+6145.65+14721.33+12038.56)/12/425.8</f>
        <v>25.298659386253323</v>
      </c>
    </row>
    <row r="127" spans="1:29" ht="10.5" customHeight="1" x14ac:dyDescent="0.2">
      <c r="B127" s="133" t="s">
        <v>271</v>
      </c>
      <c r="C127" s="133"/>
      <c r="D127" s="133"/>
      <c r="E127" s="85"/>
      <c r="F127" s="85"/>
      <c r="G127" s="85"/>
      <c r="H127" s="85"/>
      <c r="I127" s="85"/>
      <c r="J127" s="86"/>
      <c r="K127" s="65"/>
      <c r="L127" s="65"/>
      <c r="M127" s="43">
        <f>N127*95.5*12</f>
        <v>733.44</v>
      </c>
      <c r="N127" s="15">
        <v>0.64</v>
      </c>
      <c r="O127" s="43">
        <f>P127*95.5*12</f>
        <v>806.78400000000011</v>
      </c>
      <c r="P127" s="87">
        <f t="shared" ref="P127:P133" si="205">N127*1.1</f>
        <v>0.70400000000000007</v>
      </c>
      <c r="Q127" s="43">
        <f>R127*95.5*12</f>
        <v>887.46240000000012</v>
      </c>
      <c r="R127" s="87">
        <f t="shared" ref="R127:R133" si="206">P127*1.1</f>
        <v>0.77440000000000009</v>
      </c>
      <c r="S127" s="43">
        <f>T127*95.5*12</f>
        <v>976.20864000000006</v>
      </c>
      <c r="T127" s="87">
        <f t="shared" ref="T127:T133" si="207">R127*1.1</f>
        <v>0.85184000000000015</v>
      </c>
      <c r="U127" s="43">
        <f>V127*95.5*12</f>
        <v>1073.8295040000003</v>
      </c>
      <c r="V127" s="87">
        <f t="shared" ref="V127:V133" si="208">T127*1.1</f>
        <v>0.93702400000000019</v>
      </c>
      <c r="W127" s="43">
        <f>X127*95.5*12</f>
        <v>1073.8295040000003</v>
      </c>
      <c r="X127" s="87">
        <f>V127</f>
        <v>0.93702400000000019</v>
      </c>
      <c r="Y127" s="7">
        <f t="shared" si="197"/>
        <v>0.96</v>
      </c>
      <c r="Z127" s="7">
        <f t="shared" si="204"/>
        <v>0.31999999999999995</v>
      </c>
      <c r="AA127" s="65">
        <v>0.64</v>
      </c>
      <c r="AC127" s="89"/>
    </row>
    <row r="128" spans="1:29" ht="12.6" hidden="1" customHeight="1" x14ac:dyDescent="0.2">
      <c r="B128" s="133" t="s">
        <v>272</v>
      </c>
      <c r="C128" s="133"/>
      <c r="D128" s="133"/>
      <c r="E128" s="85"/>
      <c r="F128" s="85"/>
      <c r="G128" s="85"/>
      <c r="H128" s="85"/>
      <c r="I128" s="85"/>
      <c r="J128" s="86"/>
      <c r="K128" s="5"/>
      <c r="L128" s="5"/>
      <c r="M128" s="43">
        <f t="shared" ref="M128:O132" si="209">N128*1020.8*12</f>
        <v>0</v>
      </c>
      <c r="N128" s="87">
        <v>0</v>
      </c>
      <c r="O128" s="43">
        <f t="shared" si="209"/>
        <v>0</v>
      </c>
      <c r="P128" s="87">
        <f t="shared" si="205"/>
        <v>0</v>
      </c>
      <c r="Q128" s="43">
        <f t="shared" ref="Q128:Q132" si="210">R128*1020.8*12</f>
        <v>0</v>
      </c>
      <c r="R128" s="87">
        <f t="shared" si="206"/>
        <v>0</v>
      </c>
      <c r="S128" s="43">
        <f t="shared" ref="S128:S132" si="211">T128*1020.8*12</f>
        <v>0</v>
      </c>
      <c r="T128" s="87">
        <f t="shared" si="207"/>
        <v>0</v>
      </c>
      <c r="U128" s="43">
        <f t="shared" ref="U128:U132" si="212">V128*1020.8*12</f>
        <v>0</v>
      </c>
      <c r="V128" s="87">
        <f t="shared" si="208"/>
        <v>0</v>
      </c>
      <c r="W128" s="43">
        <f t="shared" ref="W128:W132" si="213">X128*1020.8*12</f>
        <v>0</v>
      </c>
      <c r="X128" s="87">
        <f t="shared" ref="X128:X132" si="214">V128*1.1</f>
        <v>0</v>
      </c>
      <c r="Y128" s="7">
        <f t="shared" si="197"/>
        <v>0</v>
      </c>
      <c r="Z128" s="7">
        <f t="shared" si="204"/>
        <v>0</v>
      </c>
      <c r="AA128" s="65"/>
    </row>
    <row r="129" spans="2:29" ht="12.6" hidden="1" customHeight="1" x14ac:dyDescent="0.2">
      <c r="B129" s="134" t="s">
        <v>273</v>
      </c>
      <c r="C129" s="134"/>
      <c r="D129" s="90"/>
      <c r="E129" s="85"/>
      <c r="F129" s="85"/>
      <c r="G129" s="85"/>
      <c r="H129" s="85"/>
      <c r="I129" s="85"/>
      <c r="J129" s="86"/>
      <c r="K129" s="65" t="s">
        <v>41</v>
      </c>
      <c r="L129" s="65">
        <v>20</v>
      </c>
      <c r="M129" s="43">
        <f t="shared" si="209"/>
        <v>0</v>
      </c>
      <c r="N129" s="91">
        <v>0</v>
      </c>
      <c r="O129" s="43">
        <f t="shared" si="209"/>
        <v>0</v>
      </c>
      <c r="P129" s="87">
        <f t="shared" si="205"/>
        <v>0</v>
      </c>
      <c r="Q129" s="43">
        <f t="shared" si="210"/>
        <v>0</v>
      </c>
      <c r="R129" s="87">
        <f t="shared" si="206"/>
        <v>0</v>
      </c>
      <c r="S129" s="43">
        <f t="shared" si="211"/>
        <v>0</v>
      </c>
      <c r="T129" s="87">
        <f t="shared" si="207"/>
        <v>0</v>
      </c>
      <c r="U129" s="43">
        <f t="shared" si="212"/>
        <v>0</v>
      </c>
      <c r="V129" s="87">
        <f t="shared" si="208"/>
        <v>0</v>
      </c>
      <c r="W129" s="43">
        <f t="shared" si="213"/>
        <v>0</v>
      </c>
      <c r="X129" s="87">
        <f t="shared" si="214"/>
        <v>0</v>
      </c>
      <c r="Y129" s="7">
        <f t="shared" si="197"/>
        <v>0</v>
      </c>
      <c r="Z129" s="7">
        <f t="shared" si="204"/>
        <v>0</v>
      </c>
      <c r="AA129" s="65"/>
    </row>
    <row r="130" spans="2:29" ht="12.6" hidden="1" customHeight="1" x14ac:dyDescent="0.2">
      <c r="B130" s="134" t="s">
        <v>274</v>
      </c>
      <c r="C130" s="134"/>
      <c r="D130" s="90"/>
      <c r="E130" s="85"/>
      <c r="F130" s="85"/>
      <c r="G130" s="85"/>
      <c r="H130" s="85"/>
      <c r="I130" s="85"/>
      <c r="J130" s="86"/>
      <c r="K130" s="65" t="s">
        <v>41</v>
      </c>
      <c r="L130" s="65">
        <v>5</v>
      </c>
      <c r="M130" s="43">
        <f t="shared" si="209"/>
        <v>0</v>
      </c>
      <c r="N130" s="91">
        <v>0</v>
      </c>
      <c r="O130" s="43">
        <f t="shared" si="209"/>
        <v>0</v>
      </c>
      <c r="P130" s="87">
        <f t="shared" si="205"/>
        <v>0</v>
      </c>
      <c r="Q130" s="43">
        <f t="shared" si="210"/>
        <v>0</v>
      </c>
      <c r="R130" s="87">
        <f t="shared" si="206"/>
        <v>0</v>
      </c>
      <c r="S130" s="43">
        <f t="shared" si="211"/>
        <v>0</v>
      </c>
      <c r="T130" s="87">
        <f t="shared" si="207"/>
        <v>0</v>
      </c>
      <c r="U130" s="43">
        <f t="shared" si="212"/>
        <v>0</v>
      </c>
      <c r="V130" s="87">
        <f t="shared" si="208"/>
        <v>0</v>
      </c>
      <c r="W130" s="43">
        <f t="shared" si="213"/>
        <v>0</v>
      </c>
      <c r="X130" s="87">
        <f t="shared" si="214"/>
        <v>0</v>
      </c>
      <c r="Y130" s="7">
        <f t="shared" si="197"/>
        <v>0</v>
      </c>
      <c r="Z130" s="7">
        <f t="shared" si="204"/>
        <v>0</v>
      </c>
      <c r="AA130" s="65"/>
    </row>
    <row r="131" spans="2:29" ht="12.6" hidden="1" customHeight="1" x14ac:dyDescent="0.2">
      <c r="B131" s="134" t="s">
        <v>275</v>
      </c>
      <c r="C131" s="134"/>
      <c r="D131" s="90"/>
      <c r="E131" s="85"/>
      <c r="F131" s="85"/>
      <c r="G131" s="85"/>
      <c r="H131" s="85"/>
      <c r="I131" s="85"/>
      <c r="J131" s="86"/>
      <c r="K131" s="65" t="s">
        <v>276</v>
      </c>
      <c r="L131" s="65">
        <v>1</v>
      </c>
      <c r="M131" s="43">
        <f t="shared" si="209"/>
        <v>0</v>
      </c>
      <c r="N131" s="91">
        <v>0</v>
      </c>
      <c r="O131" s="43">
        <f t="shared" si="209"/>
        <v>0</v>
      </c>
      <c r="P131" s="87">
        <f t="shared" si="205"/>
        <v>0</v>
      </c>
      <c r="Q131" s="43">
        <f t="shared" si="210"/>
        <v>0</v>
      </c>
      <c r="R131" s="87">
        <f t="shared" si="206"/>
        <v>0</v>
      </c>
      <c r="S131" s="43">
        <f t="shared" si="211"/>
        <v>0</v>
      </c>
      <c r="T131" s="87">
        <f t="shared" si="207"/>
        <v>0</v>
      </c>
      <c r="U131" s="43">
        <f t="shared" si="212"/>
        <v>0</v>
      </c>
      <c r="V131" s="87">
        <f t="shared" si="208"/>
        <v>0</v>
      </c>
      <c r="W131" s="43">
        <f t="shared" si="213"/>
        <v>0</v>
      </c>
      <c r="X131" s="87">
        <f t="shared" si="214"/>
        <v>0</v>
      </c>
      <c r="Y131" s="7">
        <f t="shared" si="197"/>
        <v>0</v>
      </c>
      <c r="Z131" s="7">
        <f t="shared" si="204"/>
        <v>0</v>
      </c>
      <c r="AA131" s="65"/>
    </row>
    <row r="132" spans="2:29" ht="12.6" hidden="1" customHeight="1" x14ac:dyDescent="0.2">
      <c r="B132" s="134" t="s">
        <v>277</v>
      </c>
      <c r="C132" s="134"/>
      <c r="D132" s="90"/>
      <c r="E132" s="85"/>
      <c r="F132" s="85"/>
      <c r="G132" s="85"/>
      <c r="H132" s="85"/>
      <c r="I132" s="85"/>
      <c r="J132" s="86"/>
      <c r="K132" s="65" t="s">
        <v>276</v>
      </c>
      <c r="L132" s="65">
        <v>1</v>
      </c>
      <c r="M132" s="43">
        <f t="shared" si="209"/>
        <v>0</v>
      </c>
      <c r="N132" s="91">
        <v>0</v>
      </c>
      <c r="O132" s="43">
        <f t="shared" si="209"/>
        <v>0</v>
      </c>
      <c r="P132" s="87">
        <f t="shared" si="205"/>
        <v>0</v>
      </c>
      <c r="Q132" s="43">
        <f t="shared" si="210"/>
        <v>0</v>
      </c>
      <c r="R132" s="87">
        <f t="shared" si="206"/>
        <v>0</v>
      </c>
      <c r="S132" s="43">
        <f t="shared" si="211"/>
        <v>0</v>
      </c>
      <c r="T132" s="87">
        <f t="shared" si="207"/>
        <v>0</v>
      </c>
      <c r="U132" s="43">
        <f t="shared" si="212"/>
        <v>0</v>
      </c>
      <c r="V132" s="87">
        <f t="shared" si="208"/>
        <v>0</v>
      </c>
      <c r="W132" s="43">
        <f t="shared" si="213"/>
        <v>0</v>
      </c>
      <c r="X132" s="87">
        <f t="shared" si="214"/>
        <v>0</v>
      </c>
      <c r="Y132" s="7">
        <f t="shared" si="197"/>
        <v>0</v>
      </c>
      <c r="Z132" s="7">
        <f t="shared" si="204"/>
        <v>0</v>
      </c>
      <c r="AA132" s="65"/>
    </row>
    <row r="133" spans="2:29" ht="17.25" customHeight="1" x14ac:dyDescent="0.2">
      <c r="B133" s="133" t="s">
        <v>278</v>
      </c>
      <c r="C133" s="133"/>
      <c r="D133" s="90"/>
      <c r="E133" s="85"/>
      <c r="F133" s="85"/>
      <c r="G133" s="85"/>
      <c r="H133" s="85"/>
      <c r="I133" s="85"/>
      <c r="J133" s="86">
        <v>1</v>
      </c>
      <c r="K133" s="15" t="s">
        <v>41</v>
      </c>
      <c r="L133" s="15">
        <v>20</v>
      </c>
      <c r="M133" s="43">
        <f>N133*95.5*12</f>
        <v>2544.1200000000003</v>
      </c>
      <c r="N133" s="87">
        <v>2.2200000000000002</v>
      </c>
      <c r="O133" s="43">
        <f>P133*95.5*12</f>
        <v>2798.5320000000011</v>
      </c>
      <c r="P133" s="87">
        <f t="shared" si="205"/>
        <v>2.4420000000000006</v>
      </c>
      <c r="Q133" s="43">
        <f>R133*95.5*12</f>
        <v>3078.3852000000006</v>
      </c>
      <c r="R133" s="87">
        <f t="shared" si="206"/>
        <v>2.6862000000000008</v>
      </c>
      <c r="S133" s="43">
        <f>T133*95.5*12</f>
        <v>3386.2237200000018</v>
      </c>
      <c r="T133" s="87">
        <f t="shared" si="207"/>
        <v>2.9548200000000011</v>
      </c>
      <c r="U133" s="43">
        <f>V133*95.5*12</f>
        <v>3724.8460920000016</v>
      </c>
      <c r="V133" s="87">
        <f t="shared" si="208"/>
        <v>3.2503020000000014</v>
      </c>
      <c r="W133" s="43">
        <f>X133*95.5*12</f>
        <v>3724.8460920000016</v>
      </c>
      <c r="X133" s="87">
        <f>V133</f>
        <v>3.2503020000000014</v>
      </c>
      <c r="Y133" s="7">
        <f t="shared" si="197"/>
        <v>3.33</v>
      </c>
      <c r="Z133" s="7">
        <f t="shared" si="204"/>
        <v>1.1099999999999999</v>
      </c>
      <c r="AA133" s="65"/>
    </row>
    <row r="134" spans="2:29" ht="44.25" customHeight="1" x14ac:dyDescent="0.2">
      <c r="B134" s="135" t="s">
        <v>279</v>
      </c>
      <c r="C134" s="135"/>
      <c r="D134" s="135"/>
      <c r="E134" s="135"/>
      <c r="F134" s="135"/>
      <c r="G134" s="135"/>
      <c r="H134" s="135"/>
      <c r="I134" s="85"/>
      <c r="J134" s="86"/>
      <c r="K134" s="85"/>
      <c r="L134" s="85"/>
      <c r="M134" s="43">
        <f t="shared" ref="M134:X134" si="215">SUM(M126:M133)</f>
        <v>24334.164000000001</v>
      </c>
      <c r="N134" s="87">
        <f t="shared" si="215"/>
        <v>21.234000000000002</v>
      </c>
      <c r="O134" s="43">
        <f t="shared" si="215"/>
        <v>26767.580400000006</v>
      </c>
      <c r="P134" s="87">
        <f t="shared" si="215"/>
        <v>23.357400000000005</v>
      </c>
      <c r="Q134" s="43">
        <f t="shared" si="215"/>
        <v>29444.338440000007</v>
      </c>
      <c r="R134" s="87">
        <f t="shared" si="215"/>
        <v>25.693140000000007</v>
      </c>
      <c r="S134" s="43">
        <f t="shared" si="215"/>
        <v>32388.772284000013</v>
      </c>
      <c r="T134" s="87">
        <f t="shared" si="215"/>
        <v>28.262454000000012</v>
      </c>
      <c r="U134" s="43">
        <f t="shared" si="215"/>
        <v>35627.649512400021</v>
      </c>
      <c r="V134" s="87">
        <f t="shared" si="215"/>
        <v>31.088699400000017</v>
      </c>
      <c r="W134" s="43">
        <f t="shared" si="215"/>
        <v>35627.649512400021</v>
      </c>
      <c r="X134" s="87">
        <f t="shared" si="215"/>
        <v>31.088699400000017</v>
      </c>
      <c r="Y134" s="7">
        <f>N134*1.5</f>
        <v>31.851000000000003</v>
      </c>
      <c r="Z134" s="92">
        <f>Y134-X134</f>
        <v>0.76230059999998545</v>
      </c>
      <c r="AA134" s="85"/>
      <c r="AC134" s="89">
        <f>N126+N127+N133</f>
        <v>21.234000000000002</v>
      </c>
    </row>
    <row r="136" spans="2:29" hidden="1" x14ac:dyDescent="0.15"/>
    <row r="137" spans="2:29" ht="12.75" hidden="1" x14ac:dyDescent="0.2">
      <c r="B137" s="94" t="s">
        <v>280</v>
      </c>
      <c r="C137" s="94"/>
      <c r="D137" s="94"/>
      <c r="E137" s="95"/>
      <c r="F137" s="136" t="s">
        <v>281</v>
      </c>
      <c r="G137" s="136"/>
      <c r="H137" s="136"/>
      <c r="I137" s="136"/>
      <c r="J137" s="96"/>
      <c r="K137" s="136" t="s">
        <v>282</v>
      </c>
      <c r="L137" s="136"/>
      <c r="M137" s="136"/>
      <c r="N137" s="136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89"/>
    </row>
    <row r="138" spans="2:29" ht="12.75" hidden="1" x14ac:dyDescent="0.2">
      <c r="B138" s="94"/>
      <c r="C138" s="94"/>
      <c r="D138" s="94"/>
      <c r="E138" s="95"/>
      <c r="F138" s="97"/>
      <c r="G138" s="97"/>
      <c r="H138" s="97"/>
      <c r="I138" s="97"/>
      <c r="J138" s="96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</row>
    <row r="139" spans="2:29" ht="12.75" hidden="1" x14ac:dyDescent="0.2">
      <c r="B139" s="98" t="s">
        <v>283</v>
      </c>
      <c r="C139" s="98"/>
      <c r="D139" s="98"/>
      <c r="E139" s="98"/>
      <c r="F139" s="128" t="s">
        <v>284</v>
      </c>
      <c r="G139" s="128"/>
      <c r="H139" s="128"/>
      <c r="I139" s="128"/>
      <c r="J139" s="96"/>
      <c r="K139" s="128" t="s">
        <v>285</v>
      </c>
      <c r="L139" s="128"/>
      <c r="M139" s="128"/>
      <c r="N139" s="128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</row>
    <row r="140" spans="2:29" ht="12.75" hidden="1" x14ac:dyDescent="0.2">
      <c r="B140" s="98"/>
      <c r="C140" s="98"/>
      <c r="D140" s="98"/>
      <c r="E140" s="98"/>
      <c r="F140" s="95"/>
      <c r="G140" s="127"/>
      <c r="H140" s="127"/>
      <c r="I140" s="100"/>
      <c r="J140" s="96"/>
      <c r="K140" s="95"/>
      <c r="L140" s="127"/>
      <c r="M140" s="127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</row>
    <row r="141" spans="2:29" ht="12.75" hidden="1" x14ac:dyDescent="0.2">
      <c r="B141" s="98" t="s">
        <v>286</v>
      </c>
      <c r="C141" s="98"/>
      <c r="D141" s="98"/>
      <c r="E141" s="98"/>
      <c r="F141" s="128" t="s">
        <v>284</v>
      </c>
      <c r="G141" s="128"/>
      <c r="H141" s="128"/>
      <c r="I141" s="128"/>
      <c r="J141" s="96"/>
      <c r="K141" s="128" t="s">
        <v>287</v>
      </c>
      <c r="L141" s="128"/>
      <c r="M141" s="128"/>
      <c r="N141" s="128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</row>
    <row r="142" spans="2:29" ht="12.75" hidden="1" x14ac:dyDescent="0.2">
      <c r="B142" s="101"/>
      <c r="C142" s="101"/>
      <c r="D142" s="98"/>
      <c r="E142" s="98"/>
      <c r="F142" s="98"/>
      <c r="G142" s="100"/>
      <c r="H142" s="100"/>
      <c r="I142" s="100"/>
      <c r="J142" s="96"/>
      <c r="K142" s="98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</row>
    <row r="143" spans="2:29" ht="12.75" hidden="1" x14ac:dyDescent="0.2">
      <c r="B143" s="98" t="s">
        <v>288</v>
      </c>
      <c r="C143" s="98"/>
      <c r="D143" s="98"/>
      <c r="E143" s="98"/>
      <c r="F143" s="98"/>
      <c r="G143" s="100"/>
      <c r="H143" s="100"/>
      <c r="I143" s="100"/>
      <c r="J143" s="96"/>
      <c r="K143" s="98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</row>
    <row r="144" spans="2:29" ht="12.75" hidden="1" x14ac:dyDescent="0.2">
      <c r="B144" s="98" t="s">
        <v>289</v>
      </c>
      <c r="C144" s="98"/>
      <c r="D144" s="98"/>
      <c r="E144" s="98"/>
      <c r="F144" s="98"/>
      <c r="G144" s="100"/>
      <c r="H144" s="100"/>
      <c r="I144" s="100"/>
      <c r="J144" s="96"/>
      <c r="K144" s="98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</row>
    <row r="145" spans="2:34" ht="12.75" hidden="1" x14ac:dyDescent="0.2">
      <c r="B145" s="100" t="s">
        <v>290</v>
      </c>
      <c r="C145" s="101"/>
      <c r="D145" s="102"/>
      <c r="E145" s="102"/>
      <c r="F145" s="129" t="s">
        <v>291</v>
      </c>
      <c r="G145" s="129"/>
      <c r="H145" s="129"/>
      <c r="I145" s="129"/>
      <c r="J145" s="96"/>
      <c r="K145" s="129" t="s">
        <v>291</v>
      </c>
      <c r="L145" s="129"/>
      <c r="M145" s="129"/>
      <c r="N145" s="129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</row>
    <row r="146" spans="2:34" ht="12.75" hidden="1" x14ac:dyDescent="0.2">
      <c r="B146" s="102"/>
      <c r="C146" s="104"/>
      <c r="D146" s="102"/>
      <c r="E146" s="102"/>
      <c r="F146" s="102"/>
      <c r="G146" s="100"/>
      <c r="H146" s="100"/>
      <c r="I146" s="100"/>
      <c r="J146" s="96"/>
      <c r="K146" s="102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</row>
    <row r="147" spans="2:34" ht="12.75" hidden="1" x14ac:dyDescent="0.2">
      <c r="B147" s="102"/>
      <c r="C147" s="104"/>
      <c r="D147" s="102"/>
      <c r="E147" s="102"/>
      <c r="F147" s="102"/>
      <c r="G147" s="100"/>
      <c r="H147" s="100"/>
      <c r="I147" s="100"/>
      <c r="J147" s="96"/>
      <c r="K147" s="102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</row>
    <row r="148" spans="2:34" ht="12.75" hidden="1" x14ac:dyDescent="0.2">
      <c r="B148" s="104" t="s">
        <v>292</v>
      </c>
      <c r="C148" s="104"/>
      <c r="D148" s="102"/>
      <c r="E148" s="102"/>
      <c r="F148" s="126" t="s">
        <v>292</v>
      </c>
      <c r="G148" s="126"/>
      <c r="H148" s="126"/>
      <c r="I148" s="126"/>
      <c r="J148" s="105"/>
      <c r="K148" s="126" t="s">
        <v>292</v>
      </c>
      <c r="L148" s="126"/>
      <c r="M148" s="126"/>
      <c r="N148" s="12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</row>
    <row r="149" spans="2:34" ht="12.75" hidden="1" x14ac:dyDescent="0.2">
      <c r="B149" s="104" t="s">
        <v>293</v>
      </c>
      <c r="C149" s="104"/>
      <c r="D149" s="102"/>
      <c r="E149" s="102"/>
      <c r="F149" s="126"/>
      <c r="G149" s="126"/>
      <c r="H149" s="126"/>
      <c r="I149" s="126"/>
      <c r="J149" s="126"/>
      <c r="K149" s="104" t="s">
        <v>294</v>
      </c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</row>
    <row r="150" spans="2:34" ht="12.75" hidden="1" x14ac:dyDescent="0.2">
      <c r="B150" s="104" t="s">
        <v>295</v>
      </c>
      <c r="C150" s="104"/>
      <c r="D150" s="102"/>
      <c r="E150" s="102"/>
      <c r="F150" s="104"/>
      <c r="G150" s="107"/>
      <c r="H150" s="100"/>
      <c r="I150" s="104"/>
      <c r="J150" s="108"/>
      <c r="K150" s="104"/>
      <c r="L150" s="107"/>
      <c r="M150" s="100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</row>
    <row r="151" spans="2:34" ht="12.75" hidden="1" x14ac:dyDescent="0.2">
      <c r="B151" s="104" t="s">
        <v>296</v>
      </c>
      <c r="C151" s="104"/>
      <c r="D151" s="102"/>
      <c r="E151" s="102"/>
      <c r="F151" s="126" t="s">
        <v>297</v>
      </c>
      <c r="G151" s="126"/>
      <c r="H151" s="126"/>
      <c r="I151" s="126"/>
      <c r="J151" s="109"/>
      <c r="K151" s="126" t="s">
        <v>297</v>
      </c>
      <c r="L151" s="126"/>
      <c r="M151" s="126"/>
      <c r="N151" s="12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</row>
    <row r="152" spans="2:34" ht="15" hidden="1" x14ac:dyDescent="0.15">
      <c r="B152" s="110"/>
      <c r="C152" s="111"/>
      <c r="D152" s="111"/>
      <c r="E152" s="111"/>
      <c r="F152" s="111"/>
      <c r="G152" s="111"/>
      <c r="H152" s="111"/>
      <c r="I152" s="112"/>
      <c r="J152" s="96"/>
      <c r="K152" s="111"/>
      <c r="L152" s="111"/>
      <c r="M152" s="111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2"/>
      <c r="Z152" s="112"/>
    </row>
    <row r="153" spans="2:34" hidden="1" x14ac:dyDescent="0.15"/>
    <row r="155" spans="2:34" ht="12.75" x14ac:dyDescent="0.15">
      <c r="B155" s="154" t="s">
        <v>308</v>
      </c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AG155" s="8"/>
      <c r="AH155" s="8"/>
    </row>
    <row r="156" spans="2:34" x14ac:dyDescent="0.15">
      <c r="B156" s="113"/>
      <c r="C156" s="114"/>
      <c r="D156" s="114"/>
      <c r="E156" s="114"/>
      <c r="F156" s="114"/>
      <c r="G156" s="114"/>
      <c r="H156" s="114"/>
      <c r="I156" s="114"/>
      <c r="J156" s="115"/>
      <c r="K156" s="114"/>
      <c r="L156" s="114"/>
      <c r="M156" s="114"/>
      <c r="N156" s="116"/>
      <c r="U156" s="9"/>
      <c r="AG156" s="8"/>
      <c r="AH156" s="8"/>
    </row>
    <row r="157" spans="2:34" ht="12.75" x14ac:dyDescent="0.15">
      <c r="B157" s="154" t="s">
        <v>309</v>
      </c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AG157" s="8"/>
      <c r="AH157" s="8"/>
    </row>
    <row r="158" spans="2:34" x14ac:dyDescent="0.15">
      <c r="B158" s="113"/>
      <c r="C158" s="114"/>
      <c r="D158" s="114"/>
      <c r="E158" s="114"/>
      <c r="F158" s="114"/>
      <c r="G158" s="114"/>
      <c r="H158" s="114"/>
      <c r="I158" s="114"/>
      <c r="J158" s="115"/>
      <c r="K158" s="114"/>
      <c r="L158" s="114"/>
      <c r="M158" s="114"/>
      <c r="N158" s="116"/>
      <c r="U158" s="9"/>
      <c r="AG158" s="8"/>
      <c r="AH158" s="8"/>
    </row>
  </sheetData>
  <mergeCells count="125">
    <mergeCell ref="B155:X155"/>
    <mergeCell ref="B157:X157"/>
    <mergeCell ref="B4:X4"/>
    <mergeCell ref="B5:X5"/>
    <mergeCell ref="B6:X6"/>
    <mergeCell ref="B7:X7"/>
    <mergeCell ref="B8:X8"/>
    <mergeCell ref="B9:X9"/>
    <mergeCell ref="B10:X10"/>
    <mergeCell ref="B11:X11"/>
    <mergeCell ref="B12:X12"/>
    <mergeCell ref="B13:X13"/>
    <mergeCell ref="B14:X14"/>
    <mergeCell ref="B15:X15"/>
    <mergeCell ref="B16:X16"/>
    <mergeCell ref="B17:X17"/>
    <mergeCell ref="B18:X18"/>
    <mergeCell ref="B19:X19"/>
    <mergeCell ref="B20:X20"/>
    <mergeCell ref="B21:X21"/>
    <mergeCell ref="B22:X22"/>
    <mergeCell ref="B23:X23"/>
    <mergeCell ref="B24:X24"/>
    <mergeCell ref="B25:X25"/>
    <mergeCell ref="B26:X26"/>
    <mergeCell ref="A34:A35"/>
    <mergeCell ref="B34:B35"/>
    <mergeCell ref="C34:C35"/>
    <mergeCell ref="J34:J35"/>
    <mergeCell ref="B29:N29"/>
    <mergeCell ref="B30:N30"/>
    <mergeCell ref="B31:N31"/>
    <mergeCell ref="B32:N32"/>
    <mergeCell ref="W34:W35"/>
    <mergeCell ref="X34:X35"/>
    <mergeCell ref="B27:X27"/>
    <mergeCell ref="M34:N34"/>
    <mergeCell ref="O34:P34"/>
    <mergeCell ref="Q34:R34"/>
    <mergeCell ref="S34:T34"/>
    <mergeCell ref="U34:V34"/>
    <mergeCell ref="A45:A46"/>
    <mergeCell ref="B45:B46"/>
    <mergeCell ref="J45:J46"/>
    <mergeCell ref="K45:K46"/>
    <mergeCell ref="L45:L46"/>
    <mergeCell ref="A39:A40"/>
    <mergeCell ref="B39:B40"/>
    <mergeCell ref="J39:J40"/>
    <mergeCell ref="K39:K40"/>
    <mergeCell ref="L39:L40"/>
    <mergeCell ref="B100:B102"/>
    <mergeCell ref="K103:L103"/>
    <mergeCell ref="AA120:AB120"/>
    <mergeCell ref="F139:I139"/>
    <mergeCell ref="K139:N139"/>
    <mergeCell ref="B126:D126"/>
    <mergeCell ref="B127:D127"/>
    <mergeCell ref="B128:D128"/>
    <mergeCell ref="B129:C129"/>
    <mergeCell ref="B130:C130"/>
    <mergeCell ref="B131:C131"/>
    <mergeCell ref="B132:C132"/>
    <mergeCell ref="B133:C133"/>
    <mergeCell ref="B134:H134"/>
    <mergeCell ref="F137:I137"/>
    <mergeCell ref="K137:N137"/>
    <mergeCell ref="K125:L125"/>
    <mergeCell ref="F149:J149"/>
    <mergeCell ref="F151:I151"/>
    <mergeCell ref="K151:N151"/>
    <mergeCell ref="G140:H140"/>
    <mergeCell ref="L140:M140"/>
    <mergeCell ref="F141:I141"/>
    <mergeCell ref="K141:N141"/>
    <mergeCell ref="F145:I145"/>
    <mergeCell ref="K145:N145"/>
    <mergeCell ref="F148:I148"/>
    <mergeCell ref="K148:N148"/>
    <mergeCell ref="N45:N46"/>
    <mergeCell ref="K78:L78"/>
    <mergeCell ref="K86:L86"/>
    <mergeCell ref="J90:J91"/>
    <mergeCell ref="K90:L91"/>
    <mergeCell ref="M90:M91"/>
    <mergeCell ref="N90:N91"/>
    <mergeCell ref="M45:M46"/>
    <mergeCell ref="K98:L98"/>
    <mergeCell ref="K99:L99"/>
    <mergeCell ref="M39:M40"/>
    <mergeCell ref="N39:N40"/>
    <mergeCell ref="T39:T40"/>
    <mergeCell ref="U39:U40"/>
    <mergeCell ref="V39:V40"/>
    <mergeCell ref="O39:O40"/>
    <mergeCell ref="Y34:Y35"/>
    <mergeCell ref="Z45:Z46"/>
    <mergeCell ref="Y45:Y46"/>
    <mergeCell ref="R45:R46"/>
    <mergeCell ref="T45:T46"/>
    <mergeCell ref="V45:V46"/>
    <mergeCell ref="X45:X46"/>
    <mergeCell ref="W39:W40"/>
    <mergeCell ref="X39:X40"/>
    <mergeCell ref="S45:S46"/>
    <mergeCell ref="U45:U46"/>
    <mergeCell ref="W45:W46"/>
    <mergeCell ref="Z34:Z35"/>
    <mergeCell ref="W90:W91"/>
    <mergeCell ref="X90:X91"/>
    <mergeCell ref="P45:P46"/>
    <mergeCell ref="R39:R40"/>
    <mergeCell ref="T90:T91"/>
    <mergeCell ref="U90:U91"/>
    <mergeCell ref="V90:V91"/>
    <mergeCell ref="S39:S40"/>
    <mergeCell ref="O45:O46"/>
    <mergeCell ref="O90:O91"/>
    <mergeCell ref="P39:P40"/>
    <mergeCell ref="Q39:Q40"/>
    <mergeCell ref="P90:P91"/>
    <mergeCell ref="Q45:Q46"/>
    <mergeCell ref="Q90:Q91"/>
    <mergeCell ref="R90:R91"/>
    <mergeCell ref="S90:S91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Маринина Мария Владимировна</dc:creator>
  <cp:lastModifiedBy>Кудла Александр Владимирович</cp:lastModifiedBy>
  <cp:lastPrinted>2021-03-26T11:43:27Z</cp:lastPrinted>
  <dcterms:created xsi:type="dcterms:W3CDTF">2019-02-22T06:26:19Z</dcterms:created>
  <dcterms:modified xsi:type="dcterms:W3CDTF">2021-09-27T07:19:46Z</dcterms:modified>
</cp:coreProperties>
</file>